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OneDrive\Desktop\R7LC-ZEB_様式\"/>
    </mc:Choice>
  </mc:AlternateContent>
  <xr:revisionPtr revIDLastSave="0" documentId="13_ncr:1_{18CA2E84-946A-41A9-B516-D935E8D90B9D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39" r:id="rId1"/>
    <sheet name="全体 (LC-ZEB)" sheetId="26" r:id="rId2"/>
    <sheet name="１年目 (LC-ZEB)" sheetId="34" r:id="rId3"/>
    <sheet name="２年目 (LC-ZEB)" sheetId="35" r:id="rId4"/>
    <sheet name="３年目 (LC-ZEB)" sheetId="36" r:id="rId5"/>
    <sheet name="【入力不要】補助率確認" sheetId="30" r:id="rId6"/>
  </sheets>
  <definedNames>
    <definedName name="_xlnm.Print_Area" localSheetId="2">'１年目 (LC-ZEB)'!$A$1:$T$46</definedName>
    <definedName name="_xlnm.Print_Area" localSheetId="3">'２年目 (LC-ZEB)'!$A$1:$T$46</definedName>
    <definedName name="_xlnm.Print_Area" localSheetId="4">'３年目 (LC-ZEB)'!$A$1:$T$46</definedName>
    <definedName name="_xlnm.Print_Area" localSheetId="1">'全体 (LC-ZEB)'!$A$1:$T$71</definedName>
    <definedName name="未評価技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30" l="1"/>
  <c r="I16" i="34" l="1"/>
  <c r="M12" i="34"/>
  <c r="I12" i="34"/>
  <c r="Q9" i="34"/>
  <c r="K54" i="36"/>
  <c r="K54" i="35"/>
  <c r="K54" i="34"/>
  <c r="K54" i="26"/>
  <c r="AA15" i="36" l="1"/>
  <c r="AA15" i="35"/>
  <c r="AA15" i="34"/>
  <c r="M16" i="26"/>
  <c r="I18" i="26"/>
  <c r="Q11" i="36"/>
  <c r="Q11" i="35"/>
  <c r="E16" i="26"/>
  <c r="E12" i="26"/>
  <c r="I9" i="26"/>
  <c r="E9" i="26"/>
  <c r="K51" i="36"/>
  <c r="I16" i="36" s="1"/>
  <c r="K46" i="36"/>
  <c r="AG15" i="36"/>
  <c r="M9" i="36"/>
  <c r="A3" i="36"/>
  <c r="K51" i="35"/>
  <c r="I16" i="35" s="1"/>
  <c r="K46" i="35"/>
  <c r="AG15" i="35"/>
  <c r="M9" i="35"/>
  <c r="A3" i="35"/>
  <c r="AG15" i="34"/>
  <c r="K51" i="34"/>
  <c r="K46" i="26"/>
  <c r="K51" i="26"/>
  <c r="M9" i="34"/>
  <c r="K46" i="34"/>
  <c r="Q11" i="34"/>
  <c r="A3" i="34"/>
  <c r="I3" i="30"/>
  <c r="C4" i="30" s="1"/>
  <c r="O1" i="26"/>
  <c r="F15" i="30"/>
  <c r="F14" i="30"/>
  <c r="F13" i="30"/>
  <c r="F12" i="30"/>
  <c r="F11" i="30"/>
  <c r="F10" i="30"/>
  <c r="F9" i="30"/>
  <c r="F8" i="30"/>
  <c r="F4" i="30" l="1"/>
  <c r="G4" i="30" s="1"/>
  <c r="T5" i="26" s="1"/>
  <c r="T5" i="34" s="1"/>
  <c r="M9" i="26"/>
  <c r="Y16" i="26"/>
  <c r="I16" i="26" s="1"/>
  <c r="Q9" i="36"/>
  <c r="Q9" i="35"/>
  <c r="I12" i="35" s="1"/>
  <c r="T5" i="36" l="1"/>
  <c r="T11" i="26"/>
  <c r="T11" i="35" s="1"/>
  <c r="T5" i="35"/>
  <c r="I12" i="36"/>
  <c r="M12" i="36" s="1"/>
  <c r="Y9" i="26"/>
  <c r="Q9" i="26" s="1"/>
  <c r="M12" i="35"/>
  <c r="T11" i="36" l="1"/>
  <c r="Q12" i="36" s="1"/>
  <c r="Q16" i="36" s="1"/>
  <c r="T11" i="34"/>
  <c r="Q12" i="34" s="1"/>
  <c r="Q16" i="34" s="1"/>
  <c r="I12" i="26"/>
  <c r="Q12" i="35"/>
  <c r="Q16" i="35" s="1"/>
  <c r="M12" i="26"/>
  <c r="AG14" i="36" l="1"/>
  <c r="AG13" i="36" s="1"/>
  <c r="M18" i="36" s="1"/>
  <c r="Q12" i="26"/>
  <c r="AG14" i="35" l="1"/>
  <c r="AG13" i="35" s="1"/>
  <c r="M18" i="35" s="1"/>
  <c r="Q18" i="36"/>
  <c r="AG14" i="34"/>
  <c r="AG13" i="34" s="1"/>
  <c r="Y29" i="26"/>
  <c r="E4" i="26" s="1"/>
  <c r="Q18" i="35" l="1"/>
  <c r="Q16" i="26"/>
  <c r="E4" i="34"/>
  <c r="E4" i="35"/>
  <c r="E4" i="36"/>
  <c r="M18" i="34"/>
  <c r="Q18" i="34"/>
  <c r="Q18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8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
　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11" authorId="0" shapeId="0" xr:uid="{75C4E964-A4E6-4C0C-93CF-A19C47F7EE3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Z14" authorId="0" shapeId="0" xr:uid="{88EC6115-7038-45DA-BF2D-B58D5696823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9" authorId="0" shapeId="0" xr:uid="{EBE63A3A-F7D0-4C16-B3F4-C12A46F12F7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3" authorId="0" shapeId="0" xr:uid="{151D91CA-08F6-49A2-A628-6F2D03137B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5" authorId="0" shapeId="0" xr:uid="{82C3B27C-8A77-4463-95E4-92671EE64361}">
      <text>
        <r>
          <rPr>
            <b/>
            <sz val="9"/>
            <color indexed="81"/>
            <rFont val="MS P ゴシック"/>
            <family val="3"/>
            <charset val="128"/>
          </rPr>
          <t>延べ面積を入力</t>
        </r>
      </text>
    </comment>
    <comment ref="Y27" authorId="0" shapeId="0" xr:uid="{9A505A50-C628-4F96-97B8-AC4752C1EFA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9" authorId="0" shapeId="0" xr:uid="{25B75CDB-DA5C-4320-BEB9-259D196BC67D}">
      <text>
        <r>
          <rPr>
            <b/>
            <sz val="14"/>
            <color indexed="12"/>
            <rFont val="MS P ゴシック"/>
            <family val="3"/>
            <charset val="128"/>
          </rPr>
          <t>申請内容 と 表示された区分 が
整合しているか確認</t>
        </r>
      </text>
    </comment>
    <comment ref="R56" authorId="0" shapeId="0" xr:uid="{4C6CE98C-5A0D-4116-B92E-DFBBD1EB8171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購入時期：検収予定月</t>
        </r>
      </text>
    </comment>
    <comment ref="A57" authorId="0" shapeId="0" xr:uid="{F8E3F076-57B9-4126-9BCF-C2D1B2CC405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
についても入力してください。
単体で機能するものは単体で、
システムで機能するものはそのシステムで、
工事費も含め補助対象経費で50万円以上になるものを計上する。
★消費税を補助対象と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しない場合は税抜き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で50万円以上、
　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する場合は税込み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で50万円以上。
※補助事業の最終年度（完了実績報告時）に提出する
　「様式11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F5E8380C-BA39-40D6-980D-D29EE1BC3DB2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884ED509-F35D-42A8-B835-707A0E69E140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２年目申請時…交付決定時の補助基本額
３年目申請時…交付決定時の補助基本額</t>
        </r>
      </text>
    </comment>
    <comment ref="T12" authorId="0" shapeId="0" xr:uid="{3ADC31AC-0D9C-4C16-96D6-5908D58AB27C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【F30】セルの金額（当該年度分）を手入力してください。</t>
        </r>
      </text>
    </comment>
    <comment ref="L13" authorId="0" shapeId="0" xr:uid="{DA41F479-1FEF-4B97-897C-5BDAA24606E0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8A77AADB-7410-4544-B553-C311C9B269C5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CB3957F2-389D-46EC-B082-E0C504F4EA4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2716EB96-BA6E-446B-B6C8-3B27099338E7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32448FAD-770B-4DB5-941B-7DFCE3B39F1C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３年目申請時…交付決定時の補助基本額</t>
        </r>
      </text>
    </comment>
    <comment ref="T12" authorId="0" shapeId="0" xr:uid="{5CE40C83-B388-4FF7-9B55-E55CCE40EB14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【F31】セルの金額（当該年度分）を手入力してください。</t>
        </r>
      </text>
    </comment>
    <comment ref="L13" authorId="0" shapeId="0" xr:uid="{4B3A35AD-2293-4CF6-B63C-DA3B8E87DB7F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37C26437-CBFE-4B93-BCF7-724382923D3D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836C1E37-B236-4A20-96CE-5B40600480F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4B254D91-FD15-48A4-8C60-80E68207A91B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026C144C-C6ED-4A43-BE9C-7D7D9404E458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３年目申請時…採択時の補助対象経費</t>
        </r>
      </text>
    </comment>
    <comment ref="T12" authorId="0" shapeId="0" xr:uid="{EA627495-916D-45BE-9CA3-0993082C4F67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【F32】セルの金額（当該年度分）を手入力してください。</t>
        </r>
      </text>
    </comment>
    <comment ref="L13" authorId="0" shapeId="0" xr:uid="{3D1BF12A-EB02-45A8-A227-0B841A07FB6A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334FECFA-EE81-42C7-BD54-0F6A31E9D242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1B5804F1-E6D9-48CA-9299-869641E2FFB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<sst xmlns="http://schemas.openxmlformats.org/spreadsheetml/2006/main" count="340" uniqueCount="128">
  <si>
    <t>(1)総事業費</t>
  </si>
  <si>
    <t>(3)差引額</t>
  </si>
  <si>
    <t>(1)－(2)</t>
  </si>
  <si>
    <t>円</t>
  </si>
  <si>
    <t>費 目</t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</si>
  <si>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</si>
  <si>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</si>
  <si>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</si>
  <si>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</si>
  <si>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</si>
  <si>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</si>
  <si>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</si>
  <si>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</si>
  <si>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</si>
  <si>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</si>
  <si>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</si>
  <si>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</si>
  <si>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</si>
  <si>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</si>
  <si>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</si>
  <si>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(7)×補助率</t>
  </si>
  <si>
    <t>上限額適用（費用対効果）</t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</si>
  <si>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</si>
  <si>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</si>
  <si>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(4)補助対象経費　
支出予定額</t>
    <rPh sb="13" eb="15">
      <t>ヨテイ</t>
    </rPh>
    <phoneticPr fontId="3"/>
  </si>
  <si>
    <t>注　本調書に、見積書又は計算書等を添付する。</t>
    <rPh sb="3" eb="5">
      <t>チョウショ</t>
    </rPh>
    <rPh sb="7" eb="10">
      <t>ミツモリショ</t>
    </rPh>
    <rPh sb="10" eb="11">
      <t>マタ</t>
    </rPh>
    <phoneticPr fontId="3"/>
  </si>
  <si>
    <t>所要経費</t>
    <rPh sb="0" eb="2">
      <t>ショヨウ</t>
    </rPh>
    <rPh sb="2" eb="4">
      <t>ケイヒ</t>
    </rPh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</si>
  <si>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</si>
  <si>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別紙２</t>
    <phoneticPr fontId="3"/>
  </si>
  <si>
    <t>-</t>
    <phoneticPr fontId="3"/>
  </si>
  <si>
    <t>建築物等のＺＥＢ化・省ＣＯ２化普及加速事業　経費内訳</t>
    <rPh sb="22" eb="26">
      <t>ケイヒウチワケ</t>
    </rPh>
    <phoneticPr fontId="3"/>
  </si>
  <si>
    <t>対象外</t>
    <rPh sb="0" eb="3">
      <t>タイショウガイ</t>
    </rPh>
    <phoneticPr fontId="3"/>
  </si>
  <si>
    <t>ZEB Oriented</t>
    <phoneticPr fontId="3"/>
  </si>
  <si>
    <t>事務所等以外</t>
    <rPh sb="0" eb="4">
      <t>ジムショトウ</t>
    </rPh>
    <rPh sb="4" eb="6">
      <t>イガイ</t>
    </rPh>
    <phoneticPr fontId="3"/>
  </si>
  <si>
    <t>ZEB Ready</t>
    <phoneticPr fontId="3"/>
  </si>
  <si>
    <t>Nearly ZEB</t>
    <phoneticPr fontId="3"/>
  </si>
  <si>
    <t>『ZEB』</t>
    <phoneticPr fontId="3"/>
  </si>
  <si>
    <t>事務所等</t>
    <rPh sb="0" eb="4">
      <t>ジムショトウ</t>
    </rPh>
    <phoneticPr fontId="3"/>
  </si>
  <si>
    <t>新築</t>
    <rPh sb="0" eb="2">
      <t>シンチク</t>
    </rPh>
    <phoneticPr fontId="3"/>
  </si>
  <si>
    <t>事務所等以外</t>
    <rPh sb="3" eb="4">
      <t>トウ</t>
    </rPh>
    <rPh sb="4" eb="6">
      <t>イガイ</t>
    </rPh>
    <phoneticPr fontId="3"/>
  </si>
  <si>
    <t>集会所等</t>
    <rPh sb="0" eb="2">
      <t>シュウカイ</t>
    </rPh>
    <rPh sb="2" eb="3">
      <t>ジョ</t>
    </rPh>
    <rPh sb="3" eb="4">
      <t>トウ</t>
    </rPh>
    <phoneticPr fontId="6"/>
  </si>
  <si>
    <t>飲食店等</t>
  </si>
  <si>
    <t>学校等</t>
  </si>
  <si>
    <t>物品販売業を営む店舗等</t>
    <rPh sb="0" eb="5">
      <t>ブッピンハンバイギョウ</t>
    </rPh>
    <rPh sb="6" eb="7">
      <t>イトナ</t>
    </rPh>
    <rPh sb="8" eb="11">
      <t>テンポトウ</t>
    </rPh>
    <phoneticPr fontId="6"/>
  </si>
  <si>
    <t>区分③</t>
    <rPh sb="0" eb="2">
      <t>クブン</t>
    </rPh>
    <phoneticPr fontId="3"/>
  </si>
  <si>
    <t>ZEBランク</t>
    <phoneticPr fontId="3"/>
  </si>
  <si>
    <t>延べ面積</t>
    <rPh sb="0" eb="1">
      <t>ノ</t>
    </rPh>
    <rPh sb="2" eb="4">
      <t>メンセキ</t>
    </rPh>
    <phoneticPr fontId="3"/>
  </si>
  <si>
    <t>区分②</t>
    <rPh sb="0" eb="2">
      <t>クブン</t>
    </rPh>
    <phoneticPr fontId="3"/>
  </si>
  <si>
    <t>区分①</t>
    <rPh sb="0" eb="2">
      <t>クブン</t>
    </rPh>
    <phoneticPr fontId="3"/>
  </si>
  <si>
    <t>病院等</t>
  </si>
  <si>
    <t>補助率一覧</t>
    <rPh sb="0" eb="5">
      <t>ホジョリツイチラン</t>
    </rPh>
    <phoneticPr fontId="3"/>
  </si>
  <si>
    <t>ホテル等</t>
  </si>
  <si>
    <t>事務所等</t>
    <rPh sb="3" eb="4">
      <t>トウ</t>
    </rPh>
    <phoneticPr fontId="3"/>
  </si>
  <si>
    <t>☆用途確認</t>
    <rPh sb="1" eb="5">
      <t>ヨウトカクニン</t>
    </rPh>
    <phoneticPr fontId="3"/>
  </si>
  <si>
    <t>★本申請内容</t>
    <rPh sb="1" eb="4">
      <t>ホンシンセイ</t>
    </rPh>
    <rPh sb="4" eb="6">
      <t>ナイヨウ</t>
    </rPh>
    <phoneticPr fontId="3"/>
  </si>
  <si>
    <t>新築／既存
区分</t>
    <rPh sb="0" eb="2">
      <t>シンチク</t>
    </rPh>
    <rPh sb="3" eb="5">
      <t>キソン</t>
    </rPh>
    <rPh sb="6" eb="8">
      <t>クブン</t>
    </rPh>
    <phoneticPr fontId="3"/>
  </si>
  <si>
    <t>用途区分</t>
    <rPh sb="0" eb="2">
      <t>ヨウト</t>
    </rPh>
    <rPh sb="2" eb="4">
      <t>クブン</t>
    </rPh>
    <phoneticPr fontId="3"/>
  </si>
  <si>
    <t>申請区分</t>
    <rPh sb="0" eb="4">
      <t>シンセイクブン</t>
    </rPh>
    <phoneticPr fontId="3"/>
  </si>
  <si>
    <t>03_別紙２　経費内訳</t>
    <rPh sb="3" eb="5">
      <t>ベッシ</t>
    </rPh>
    <rPh sb="7" eb="9">
      <t>ケイヒ</t>
    </rPh>
    <rPh sb="9" eb="11">
      <t>ウチワケ</t>
    </rPh>
    <phoneticPr fontId="3"/>
  </si>
  <si>
    <t>※補助率：</t>
    <rPh sb="1" eb="4">
      <t>ホジョリツ</t>
    </rPh>
    <phoneticPr fontId="3"/>
  </si>
  <si>
    <t>なお、作成にあたって、次の事項に留意してください。</t>
    <rPh sb="3" eb="5">
      <t>サクセイ</t>
    </rPh>
    <rPh sb="11" eb="12">
      <t>ツギ</t>
    </rPh>
    <rPh sb="13" eb="15">
      <t>ジコウ</t>
    </rPh>
    <rPh sb="16" eb="18">
      <t>リュウイ</t>
    </rPh>
    <phoneticPr fontId="3"/>
  </si>
  <si>
    <t>A．入力が必要なセルについて</t>
    <rPh sb="2" eb="4">
      <t>ニュウリョク</t>
    </rPh>
    <rPh sb="5" eb="7">
      <t>ヒツヨウ</t>
    </rPh>
    <phoneticPr fontId="3"/>
  </si>
  <si>
    <t>B．金額の入力について</t>
    <rPh sb="2" eb="4">
      <t>キンガク</t>
    </rPh>
    <rPh sb="5" eb="7">
      <t>ニュウリョク</t>
    </rPh>
    <phoneticPr fontId="3"/>
  </si>
  <si>
    <t>C．「所要経費」の入力について</t>
    <rPh sb="3" eb="7">
      <t>ショヨウケイヒ</t>
    </rPh>
    <rPh sb="9" eb="11">
      <t>ニュウリョク</t>
    </rPh>
    <phoneticPr fontId="3"/>
  </si>
  <si>
    <t>　各入力セルについて、【メモ】で表示をしている内容を確認して入力してください。</t>
    <rPh sb="1" eb="2">
      <t>カク</t>
    </rPh>
    <rPh sb="2" eb="4">
      <t>ニュウリョク</t>
    </rPh>
    <rPh sb="16" eb="18">
      <t>ヒョウジ</t>
    </rPh>
    <rPh sb="23" eb="25">
      <t>ナイヨウ</t>
    </rPh>
    <rPh sb="26" eb="28">
      <t>カクニン</t>
    </rPh>
    <rPh sb="30" eb="32">
      <t>ニュウリョク</t>
    </rPh>
    <phoneticPr fontId="3"/>
  </si>
  <si>
    <t>　また、計算式があるセルについても、一部手入力が必要になる場合がありますので、対応をお願いします。</t>
    <rPh sb="4" eb="7">
      <t>ケイサンシキ</t>
    </rPh>
    <rPh sb="18" eb="23">
      <t>イチブテニュウリョク</t>
    </rPh>
    <rPh sb="24" eb="26">
      <t>ヒツヨウ</t>
    </rPh>
    <rPh sb="29" eb="31">
      <t>バアイ</t>
    </rPh>
    <rPh sb="39" eb="41">
      <t>タイオウ</t>
    </rPh>
    <rPh sb="43" eb="44">
      <t>ネガ</t>
    </rPh>
    <phoneticPr fontId="3"/>
  </si>
  <si>
    <t>　以下に【例】として示しています。</t>
    <rPh sb="1" eb="3">
      <t>イカ</t>
    </rPh>
    <rPh sb="5" eb="6">
      <t>レイ</t>
    </rPh>
    <rPh sb="10" eb="11">
      <t>シメ</t>
    </rPh>
    <phoneticPr fontId="3"/>
  </si>
  <si>
    <t>　左は【消費税課税事業者向けの例】で、</t>
    <rPh sb="1" eb="2">
      <t>ヒダリ</t>
    </rPh>
    <phoneticPr fontId="3"/>
  </si>
  <si>
    <t>　右は【地方公共団体、消費税免税事業者、簡易課税事業者等で消費税を補助対象とする場合の例】です。</t>
    <rPh sb="1" eb="2">
      <t>ミギ</t>
    </rPh>
    <phoneticPr fontId="3"/>
  </si>
  <si>
    <t>　本ツールは、特殊な申請内容に対応できていない場合がありますので、予めご承知ください。</t>
    <rPh sb="1" eb="2">
      <t>ホン</t>
    </rPh>
    <rPh sb="7" eb="9">
      <t>トクシュ</t>
    </rPh>
    <rPh sb="10" eb="12">
      <t>シンセイ</t>
    </rPh>
    <rPh sb="12" eb="14">
      <t>ナイヨウ</t>
    </rPh>
    <rPh sb="15" eb="17">
      <t>タイオウ</t>
    </rPh>
    <rPh sb="23" eb="25">
      <t>バアイ</t>
    </rPh>
    <rPh sb="33" eb="34">
      <t>アラカジ</t>
    </rPh>
    <rPh sb="36" eb="38">
      <t>ショウチ</t>
    </rPh>
    <phoneticPr fontId="3"/>
  </si>
  <si>
    <t>D．「補助対象経費支出予定額内訳」の入力について</t>
    <rPh sb="3" eb="5">
      <t>ホジョ</t>
    </rPh>
    <rPh sb="5" eb="7">
      <t>タイショウ</t>
    </rPh>
    <rPh sb="7" eb="9">
      <t>ケイヒ</t>
    </rPh>
    <rPh sb="9" eb="11">
      <t>シシュツ</t>
    </rPh>
    <rPh sb="11" eb="13">
      <t>ヨテイ</t>
    </rPh>
    <rPh sb="13" eb="14">
      <t>ガク</t>
    </rPh>
    <rPh sb="14" eb="16">
      <t>ウチワケ</t>
    </rPh>
    <rPh sb="18" eb="20">
      <t>ニュウリョク</t>
    </rPh>
    <phoneticPr fontId="3"/>
  </si>
  <si>
    <t>購入予定の主な財産の内訳（一品、一組又は一式の価格が５０万円以上のもの）</t>
    <rPh sb="2" eb="4">
      <t>ヨテイ</t>
    </rPh>
    <rPh sb="18" eb="19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</si>
  <si>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</si>
  <si>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</si>
  <si>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</si>
  <si>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</si>
  <si>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</si>
  <si>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購入予定時期</t>
    <rPh sb="2" eb="4">
      <t>ヨテイ</t>
    </rPh>
    <phoneticPr fontId="3"/>
  </si>
  <si>
    <t>F．特殊な申請内容について</t>
    <rPh sb="2" eb="4">
      <t>トクシュ</t>
    </rPh>
    <rPh sb="5" eb="7">
      <t>シンセイ</t>
    </rPh>
    <rPh sb="7" eb="9">
      <t>ナイヨウ</t>
    </rPh>
    <phoneticPr fontId="3"/>
  </si>
  <si>
    <t>　※上記「Ｄ」で入力した「設備費」と「工事費」の合計で５０万円以上のものを入力してください。</t>
    <rPh sb="2" eb="4">
      <t>ジョウキ</t>
    </rPh>
    <rPh sb="8" eb="10">
      <t>ニュウリョク</t>
    </rPh>
    <rPh sb="13" eb="16">
      <t>セツビヒ</t>
    </rPh>
    <rPh sb="19" eb="22">
      <t>コウジヒ</t>
    </rPh>
    <rPh sb="24" eb="26">
      <t>ゴウケイ</t>
    </rPh>
    <rPh sb="29" eb="31">
      <t>マンエン</t>
    </rPh>
    <rPh sb="31" eb="33">
      <t>イジョウ</t>
    </rPh>
    <rPh sb="37" eb="39">
      <t>ニュウリョク</t>
    </rPh>
    <phoneticPr fontId="3"/>
  </si>
  <si>
    <t>　単体で機能するものは単体で、システムで機能するものはそのシステムで、工事費も含め補助対象経費で50万円以上になるものを計上してください。</t>
    <phoneticPr fontId="3"/>
  </si>
  <si>
    <t>事業全体</t>
    <rPh sb="0" eb="2">
      <t>ジギョウ</t>
    </rPh>
    <rPh sb="2" eb="4">
      <t>ゼンタイ</t>
    </rPh>
    <phoneticPr fontId="3"/>
  </si>
  <si>
    <t>　※本ツールで対応できない場合はご相談ください。</t>
    <rPh sb="2" eb="3">
      <t>ホン</t>
    </rPh>
    <rPh sb="7" eb="9">
      <t>タイオウ</t>
    </rPh>
    <rPh sb="13" eb="15">
      <t>バアイ</t>
    </rPh>
    <rPh sb="17" eb="19">
      <t>ソウダン</t>
    </rPh>
    <phoneticPr fontId="3"/>
  </si>
  <si>
    <t>１年目事業</t>
    <rPh sb="1" eb="3">
      <t>ネンメ</t>
    </rPh>
    <rPh sb="3" eb="5">
      <t>ジギョウ</t>
    </rPh>
    <phoneticPr fontId="3"/>
  </si>
  <si>
    <t>２年目事業</t>
    <rPh sb="1" eb="3">
      <t>ネンメ</t>
    </rPh>
    <rPh sb="3" eb="5">
      <t>ジギョウ</t>
    </rPh>
    <phoneticPr fontId="3"/>
  </si>
  <si>
    <t>３年目事業</t>
    <rPh sb="1" eb="3">
      <t>ネンメ</t>
    </rPh>
    <rPh sb="3" eb="5">
      <t>ジギョウ</t>
    </rPh>
    <phoneticPr fontId="3"/>
  </si>
  <si>
    <t>単年度事業</t>
    <rPh sb="0" eb="3">
      <t>タンネンド</t>
    </rPh>
    <rPh sb="3" eb="5">
      <t>ジギョウ</t>
    </rPh>
    <phoneticPr fontId="3"/>
  </si>
  <si>
    <t>２年度事業－１年度目</t>
    <rPh sb="1" eb="5">
      <t>ネンドジギョウ</t>
    </rPh>
    <rPh sb="7" eb="9">
      <t>ネンド</t>
    </rPh>
    <rPh sb="9" eb="10">
      <t>メ</t>
    </rPh>
    <phoneticPr fontId="3"/>
  </si>
  <si>
    <t>２年度事業－２年度目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</si>
  <si>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３年度事業－１年度目</t>
    <rPh sb="1" eb="5">
      <t>ネンドジギョウ</t>
    </rPh>
    <rPh sb="7" eb="9">
      <t>ネンド</t>
    </rPh>
    <rPh sb="9" eb="10">
      <t>メ</t>
    </rPh>
    <phoneticPr fontId="3"/>
  </si>
  <si>
    <t>３年度事業－２年度目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</si>
  <si>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３年度事業－３年度目</t>
    <rPh sb="1" eb="5">
      <t>ネンドジギョウ</t>
    </rPh>
    <rPh sb="7" eb="9">
      <t>ネンド</t>
    </rPh>
    <rPh sb="9" eb="10">
      <t>メ</t>
    </rPh>
    <phoneticPr fontId="3"/>
  </si>
  <si>
    <t>事業年区分</t>
    <phoneticPr fontId="3"/>
  </si>
  <si>
    <r>
      <t>この色のセルは</t>
    </r>
    <r>
      <rPr>
        <b/>
        <sz val="14"/>
        <color rgb="FFFF0000"/>
        <rFont val="游ゴシック"/>
        <family val="3"/>
        <charset val="128"/>
        <scheme val="minor"/>
      </rPr>
      <t>入力が必須</t>
    </r>
    <r>
      <rPr>
        <sz val="14"/>
        <color theme="1"/>
        <rFont val="游ゴシック"/>
        <family val="3"/>
        <charset val="128"/>
        <scheme val="minor"/>
      </rPr>
      <t>です。</t>
    </r>
    <rPh sb="2" eb="3">
      <t>イロ</t>
    </rPh>
    <rPh sb="7" eb="9">
      <t>ニュウリョク</t>
    </rPh>
    <rPh sb="10" eb="12">
      <t>ヒッス</t>
    </rPh>
    <phoneticPr fontId="3"/>
  </si>
  <si>
    <t>㎡</t>
    <phoneticPr fontId="3"/>
  </si>
  <si>
    <t>新築</t>
  </si>
  <si>
    <r>
      <rPr>
        <b/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0000FF"/>
        <rFont val="游ゴシック"/>
        <family val="3"/>
        <charset val="128"/>
        <scheme val="minor"/>
      </rPr>
      <t>【単年度事業】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00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0000FF"/>
        <rFont val="游ゴシック"/>
        <family val="3"/>
        <charset val="128"/>
        <scheme val="minor"/>
      </rPr>
      <t>「１年目」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3" eb="8">
      <t>タンネンドジギョウ</t>
    </rPh>
    <rPh sb="10" eb="12">
      <t>バアイ</t>
    </rPh>
    <rPh sb="16" eb="18">
      <t>ジギョウ</t>
    </rPh>
    <rPh sb="19" eb="21">
      <t>ゼンタイ</t>
    </rPh>
    <rPh sb="28" eb="30">
      <t>ネンメ</t>
    </rPh>
    <rPh sb="35" eb="37">
      <t>ニュウリョク</t>
    </rPh>
    <phoneticPr fontId="3"/>
  </si>
  <si>
    <t>E．購入予定の主な財産の内訳の入力について　※全体シート</t>
    <rPh sb="2" eb="4">
      <t>コウニュウ</t>
    </rPh>
    <rPh sb="4" eb="6">
      <t>ヨテイ</t>
    </rPh>
    <rPh sb="7" eb="8">
      <t>オモ</t>
    </rPh>
    <rPh sb="9" eb="11">
      <t>ザイサン</t>
    </rPh>
    <rPh sb="12" eb="14">
      <t>ウチワケ</t>
    </rPh>
    <rPh sb="15" eb="17">
      <t>ニュウリョク</t>
    </rPh>
    <phoneticPr fontId="3"/>
  </si>
  <si>
    <t>　☆不要となるシート（例えば、単年度事業での「２年目」・「３年目」シート）を削除しないでください。</t>
    <rPh sb="2" eb="4">
      <t>フヨウ</t>
    </rPh>
    <rPh sb="11" eb="12">
      <t>タト</t>
    </rPh>
    <rPh sb="15" eb="20">
      <t>タンネンドジギョウ</t>
    </rPh>
    <rPh sb="24" eb="26">
      <t>ネンメ</t>
    </rPh>
    <rPh sb="30" eb="32">
      <t>ネンメ</t>
    </rPh>
    <rPh sb="38" eb="40">
      <t>サクジョ</t>
    </rPh>
    <phoneticPr fontId="3"/>
  </si>
  <si>
    <t>補助率（％）</t>
    <rPh sb="0" eb="3">
      <t>ホジョリツ</t>
    </rPh>
    <phoneticPr fontId="3"/>
  </si>
  <si>
    <t>所要経費</t>
    <phoneticPr fontId="3"/>
  </si>
  <si>
    <t>円</t>
    <rPh sb="0" eb="1">
      <t>エン</t>
    </rPh>
    <phoneticPr fontId="3"/>
  </si>
  <si>
    <t>※上表の(4)へ</t>
    <rPh sb="1" eb="3">
      <t>ジョウヒョウ</t>
    </rPh>
    <phoneticPr fontId="3"/>
  </si>
  <si>
    <t>＜ＥＶ等＞</t>
    <rPh sb="3" eb="4">
      <t>トウ</t>
    </rPh>
    <phoneticPr fontId="3"/>
  </si>
  <si>
    <t>＜ＺＥＢ部分＞計</t>
    <phoneticPr fontId="3"/>
  </si>
  <si>
    <t>＜ＥＶ等＞計</t>
    <phoneticPr fontId="3"/>
  </si>
  <si>
    <t>＜ＺＥＢ部分＞</t>
    <rPh sb="4" eb="6">
      <t>ブブン</t>
    </rPh>
    <phoneticPr fontId="3"/>
  </si>
  <si>
    <t>＜ＥＶ等（車載型蓄電池、充放電設備、充電設備）＞</t>
    <rPh sb="3" eb="4">
      <t>トウ</t>
    </rPh>
    <phoneticPr fontId="3"/>
  </si>
  <si>
    <t>採択額</t>
    <rPh sb="0" eb="2">
      <t>サイタク</t>
    </rPh>
    <rPh sb="2" eb="3">
      <t>ガク</t>
    </rPh>
    <phoneticPr fontId="3"/>
  </si>
  <si>
    <t>合計補助金所要額</t>
    <rPh sb="0" eb="2">
      <t>ゴウケイ</t>
    </rPh>
    <rPh sb="2" eb="5">
      <t>ホジョキン</t>
    </rPh>
    <rPh sb="5" eb="8">
      <t>ショヨウガク</t>
    </rPh>
    <phoneticPr fontId="3"/>
  </si>
  <si>
    <t>補助金所要額合計</t>
    <phoneticPr fontId="3"/>
  </si>
  <si>
    <t>補助金所要額合計
（採択額上限）</t>
    <rPh sb="10" eb="13">
      <t>サイタクガク</t>
    </rPh>
    <phoneticPr fontId="3"/>
  </si>
  <si>
    <t>補助金所要額合計
（５億円上限）</t>
    <rPh sb="11" eb="13">
      <t>オクエン</t>
    </rPh>
    <phoneticPr fontId="3"/>
  </si>
  <si>
    <t>入力不備あり</t>
    <rPh sb="0" eb="2">
      <t>ニュウリョク</t>
    </rPh>
    <rPh sb="2" eb="4">
      <t>フビ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</si>
  <si>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FF00FF"/>
        <rFont val="游ゴシック"/>
        <family val="3"/>
        <charset val="128"/>
        <scheme val="minor"/>
      </rPr>
      <t>【２年度事業】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FF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FF00FF"/>
        <rFont val="游ゴシック"/>
        <family val="3"/>
        <charset val="128"/>
        <scheme val="minor"/>
      </rPr>
      <t>「１年目」・「２年目」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34" eb="36">
      <t>ネンメ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</si>
  <si>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theme="5" tint="-0.249977111117893"/>
        <rFont val="游ゴシック"/>
        <family val="3"/>
        <charset val="128"/>
        <scheme val="minor"/>
      </rPr>
      <t>【３年度事業】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theme="5" tint="-0.249977111117893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theme="5" tint="-0.249977111117893"/>
        <rFont val="游ゴシック"/>
        <family val="3"/>
        <charset val="128"/>
        <scheme val="minor"/>
      </rPr>
      <t>「１年目」・「２年目」・「３年目</t>
    </r>
    <r>
      <rPr>
        <b/>
        <sz val="14"/>
        <color theme="1"/>
        <rFont val="游ゴシック"/>
        <family val="3"/>
        <charset val="128"/>
        <scheme val="minor"/>
      </rPr>
      <t>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40" eb="42">
      <t>ネンメ</t>
    </rPh>
    <phoneticPr fontId="3"/>
  </si>
  <si>
    <t>ＥＶ等の補助金申請はありますか？</t>
    <rPh sb="2" eb="3">
      <t>トウ</t>
    </rPh>
    <rPh sb="4" eb="9">
      <t>ホジョキンシンセイ</t>
    </rPh>
    <phoneticPr fontId="3"/>
  </si>
  <si>
    <r>
      <t>　上の図は「事業全体」シートと「各年目」シートを統合した【説明用】のものです。</t>
    </r>
    <r>
      <rPr>
        <b/>
        <sz val="11"/>
        <color rgb="FFFF0000"/>
        <rFont val="游ゴシック"/>
        <family val="3"/>
        <charset val="128"/>
        <scheme val="minor"/>
      </rPr>
      <t>「事業全体」シートと「各年目」シートに入力が必要★</t>
    </r>
    <r>
      <rPr>
        <sz val="11"/>
        <color theme="1"/>
        <rFont val="游ゴシック"/>
        <family val="2"/>
        <charset val="128"/>
        <scheme val="minor"/>
      </rPr>
      <t>です。</t>
    </r>
    <rPh sb="1" eb="2">
      <t>ウエ</t>
    </rPh>
    <rPh sb="3" eb="4">
      <t>ズ</t>
    </rPh>
    <rPh sb="6" eb="10">
      <t>ジギョウゼンタイ</t>
    </rPh>
    <rPh sb="16" eb="17">
      <t>カク</t>
    </rPh>
    <rPh sb="17" eb="19">
      <t>ネンメ</t>
    </rPh>
    <rPh sb="24" eb="26">
      <t>トウゴウ</t>
    </rPh>
    <rPh sb="29" eb="32">
      <t>セツメイヨウ</t>
    </rPh>
    <rPh sb="40" eb="42">
      <t>ジギョウ</t>
    </rPh>
    <rPh sb="42" eb="43">
      <t>ゼン</t>
    </rPh>
    <rPh sb="43" eb="44">
      <t>タイ</t>
    </rPh>
    <rPh sb="50" eb="51">
      <t>カク</t>
    </rPh>
    <rPh sb="51" eb="53">
      <t>ネンメ</t>
    </rPh>
    <rPh sb="58" eb="60">
      <t>ニュウリョク</t>
    </rPh>
    <rPh sb="61" eb="63">
      <t>ヒツヨウ</t>
    </rPh>
    <phoneticPr fontId="3"/>
  </si>
  <si>
    <t>(10)補助対象経費支出予定額合計</t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5" eb="17">
      <t>ゴウケイ</t>
    </rPh>
    <phoneticPr fontId="3"/>
  </si>
  <si>
    <t>(11)補助金所要額</t>
    <rPh sb="4" eb="7">
      <t>ホジョキン</t>
    </rPh>
    <rPh sb="7" eb="9">
      <t>ショヨウ</t>
    </rPh>
    <rPh sb="9" eb="10">
      <t>ガク</t>
    </rPh>
    <phoneticPr fontId="3"/>
  </si>
  <si>
    <t>(12)補助金所要額合計</t>
    <rPh sb="4" eb="7">
      <t>ホジョキン</t>
    </rPh>
    <rPh sb="7" eb="12">
      <t>ショヨウガクゴウケイ</t>
    </rPh>
    <phoneticPr fontId="3"/>
  </si>
  <si>
    <t>(8)＋(11)</t>
    <phoneticPr fontId="3"/>
  </si>
  <si>
    <t>※上表の(10)へ</t>
    <rPh sb="1" eb="3">
      <t>ジョウヒョウ</t>
    </rPh>
    <phoneticPr fontId="3"/>
  </si>
  <si>
    <t>ライフサイクルカーボン削減型の先導的な新築ZEB支援事業</t>
    <rPh sb="11" eb="14">
      <t>サクゲンガタ</t>
    </rPh>
    <rPh sb="15" eb="18">
      <t>センドウテキ</t>
    </rPh>
    <rPh sb="19" eb="21">
      <t>シンチク</t>
    </rPh>
    <rPh sb="24" eb="28">
      <t>シエンジギョウ</t>
    </rPh>
    <phoneticPr fontId="3"/>
  </si>
  <si>
    <t>(9)ＥＶ等部分の総事業費</t>
    <rPh sb="5" eb="6">
      <t>トウ</t>
    </rPh>
    <rPh sb="6" eb="8">
      <t>ブブン</t>
    </rPh>
    <rPh sb="9" eb="13">
      <t>ソウジギョウヒ</t>
    </rPh>
    <phoneticPr fontId="3"/>
  </si>
  <si>
    <t>＜ＺＥＢ部分（ＥＶ等　以外部分）＞</t>
    <rPh sb="4" eb="6">
      <t>ブブン</t>
    </rPh>
    <rPh sb="9" eb="10">
      <t>トウ</t>
    </rPh>
    <rPh sb="11" eb="15">
      <t>イガイブブン</t>
    </rPh>
    <phoneticPr fontId="3"/>
  </si>
  <si>
    <r>
      <t>　各シート内にある</t>
    </r>
    <r>
      <rPr>
        <sz val="11"/>
        <color rgb="FFFF0000"/>
        <rFont val="游ゴシック"/>
        <family val="3"/>
        <charset val="128"/>
        <scheme val="minor"/>
      </rPr>
      <t>【赤枠】</t>
    </r>
    <r>
      <rPr>
        <sz val="11"/>
        <color theme="1"/>
        <rFont val="游ゴシック"/>
        <family val="2"/>
        <charset val="128"/>
        <scheme val="minor"/>
      </rPr>
      <t>で示した部分（</t>
    </r>
    <r>
      <rPr>
        <sz val="11"/>
        <color rgb="FFFF0000"/>
        <rFont val="游ゴシック"/>
        <family val="3"/>
        <charset val="128"/>
        <scheme val="minor"/>
      </rPr>
      <t>①～⑤</t>
    </r>
    <r>
      <rPr>
        <sz val="11"/>
        <color theme="1"/>
        <rFont val="游ゴシック"/>
        <family val="2"/>
        <charset val="128"/>
        <scheme val="minor"/>
      </rPr>
      <t>の５箇所）について【プルダウン選択】してください。</t>
    </r>
    <rPh sb="1" eb="2">
      <t>カク</t>
    </rPh>
    <rPh sb="5" eb="6">
      <t>ナイ</t>
    </rPh>
    <rPh sb="10" eb="12">
      <t>アカワク</t>
    </rPh>
    <rPh sb="14" eb="15">
      <t>シメ</t>
    </rPh>
    <rPh sb="17" eb="19">
      <t>ブブン</t>
    </rPh>
    <rPh sb="25" eb="27">
      <t>カショ</t>
    </rPh>
    <rPh sb="38" eb="40">
      <t>センタク</t>
    </rPh>
    <phoneticPr fontId="3"/>
  </si>
  <si>
    <r>
      <t>　「経費区分（下図の</t>
    </r>
    <r>
      <rPr>
        <b/>
        <sz val="11"/>
        <color rgb="FF008000"/>
        <rFont val="游ゴシック"/>
        <family val="3"/>
        <charset val="128"/>
        <scheme val="minor"/>
      </rPr>
      <t>緑枠部分⑥</t>
    </r>
    <r>
      <rPr>
        <sz val="11"/>
        <color theme="1"/>
        <rFont val="游ゴシック"/>
        <family val="2"/>
        <charset val="128"/>
        <scheme val="minor"/>
      </rPr>
      <t>）」は【プルダウン選択】してください。</t>
    </r>
    <rPh sb="2" eb="6">
      <t>ケイヒクブン</t>
    </rPh>
    <rPh sb="7" eb="9">
      <t>カズ</t>
    </rPh>
    <rPh sb="10" eb="14">
      <t>ミドリワクブブン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</si>
</sst>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0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indexed="12"/>
      <name val="MS P 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sz val="10"/>
      <color rgb="FF0000FF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0"/>
      <color theme="0"/>
      <name val="游ゴシック"/>
      <family val="3"/>
      <charset val="128"/>
      <scheme val="minor"/>
    </font>
    <font>
      <sz val="10"/>
      <color rgb="FF0000FF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theme="1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b/>
      <sz val="14"/>
      <color rgb="FFFF00FF"/>
      <name val="游ゴシック"/>
      <family val="3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1"/>
      <color rgb="FF008000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0"/>
      <color theme="0"/>
      <name val="游ゴシック"/>
      <family val="2"/>
      <charset val="128"/>
      <scheme val="minor"/>
    </font>
    <font>
      <b/>
      <sz val="10"/>
      <name val="ＭＳ 明朝"/>
      <family val="1"/>
      <charset val="128"/>
    </font>
    <font>
      <sz val="14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color rgb="FFFF000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8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indexed="64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ck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ck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5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21" fillId="4" borderId="17" xfId="0" applyFont="1" applyFill="1" applyBorder="1">
      <alignment vertical="center"/>
    </xf>
    <xf numFmtId="0" fontId="21" fillId="5" borderId="17" xfId="0" applyFont="1" applyFill="1" applyBorder="1">
      <alignment vertical="center"/>
    </xf>
    <xf numFmtId="0" fontId="21" fillId="0" borderId="17" xfId="0" applyFont="1" applyBorder="1">
      <alignment vertical="center"/>
    </xf>
    <xf numFmtId="0" fontId="21" fillId="5" borderId="30" xfId="0" applyFont="1" applyFill="1" applyBorder="1">
      <alignment vertical="center"/>
    </xf>
    <xf numFmtId="0" fontId="21" fillId="0" borderId="33" xfId="0" applyFont="1" applyBorder="1">
      <alignment vertical="center"/>
    </xf>
    <xf numFmtId="0" fontId="21" fillId="0" borderId="35" xfId="0" applyFont="1" applyBorder="1">
      <alignment vertical="center"/>
    </xf>
    <xf numFmtId="0" fontId="9" fillId="2" borderId="51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0" fontId="26" fillId="2" borderId="0" xfId="0" applyFont="1" applyFill="1">
      <alignment vertical="center"/>
    </xf>
    <xf numFmtId="0" fontId="27" fillId="2" borderId="0" xfId="0" applyFont="1" applyFill="1">
      <alignment vertical="center"/>
    </xf>
    <xf numFmtId="0" fontId="25" fillId="0" borderId="4" xfId="0" applyFont="1" applyBorder="1">
      <alignment vertical="center"/>
    </xf>
    <xf numFmtId="0" fontId="29" fillId="0" borderId="0" xfId="0" applyFont="1">
      <alignment vertical="center"/>
    </xf>
    <xf numFmtId="12" fontId="25" fillId="0" borderId="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center" wrapText="1"/>
    </xf>
    <xf numFmtId="176" fontId="15" fillId="3" borderId="9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Protection="1">
      <alignment vertical="center"/>
      <protection locked="0"/>
    </xf>
    <xf numFmtId="176" fontId="15" fillId="3" borderId="8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176" fontId="15" fillId="3" borderId="8" xfId="0" applyNumberFormat="1" applyFont="1" applyFill="1" applyBorder="1" applyProtection="1">
      <alignment vertical="center"/>
      <protection locked="0"/>
    </xf>
    <xf numFmtId="0" fontId="15" fillId="3" borderId="0" xfId="0" applyFont="1" applyFill="1" applyProtection="1">
      <alignment vertical="center"/>
      <protection locked="0"/>
    </xf>
    <xf numFmtId="0" fontId="15" fillId="3" borderId="6" xfId="0" applyFont="1" applyFill="1" applyBorder="1" applyProtection="1">
      <alignment vertical="center"/>
      <protection locked="0"/>
    </xf>
    <xf numFmtId="17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38" fontId="5" fillId="0" borderId="65" xfId="1" applyFont="1" applyFill="1" applyBorder="1" applyAlignment="1">
      <alignment horizontal="center" vertical="center" wrapText="1"/>
    </xf>
    <xf numFmtId="0" fontId="29" fillId="0" borderId="0" xfId="0" applyFont="1" applyAlignment="1">
      <alignment vertical="top"/>
    </xf>
    <xf numFmtId="0" fontId="36" fillId="0" borderId="0" xfId="0" applyFont="1" applyAlignment="1">
      <alignment horizontal="left" vertical="center"/>
    </xf>
    <xf numFmtId="0" fontId="37" fillId="2" borderId="0" xfId="0" applyFont="1" applyFill="1">
      <alignment vertical="center"/>
    </xf>
    <xf numFmtId="0" fontId="16" fillId="7" borderId="0" xfId="0" applyFont="1" applyFill="1" applyAlignment="1">
      <alignment vertical="top"/>
    </xf>
    <xf numFmtId="0" fontId="16" fillId="7" borderId="0" xfId="0" applyFont="1" applyFill="1">
      <alignment vertical="center"/>
    </xf>
    <xf numFmtId="0" fontId="0" fillId="7" borderId="0" xfId="0" applyFill="1">
      <alignment vertical="center"/>
    </xf>
    <xf numFmtId="0" fontId="21" fillId="8" borderId="34" xfId="0" applyFont="1" applyFill="1" applyBorder="1">
      <alignment vertical="center"/>
    </xf>
    <xf numFmtId="0" fontId="21" fillId="8" borderId="33" xfId="0" applyFont="1" applyFill="1" applyBorder="1">
      <alignment vertical="center"/>
    </xf>
    <xf numFmtId="0" fontId="21" fillId="8" borderId="32" xfId="0" applyFont="1" applyFill="1" applyBorder="1" applyAlignment="1">
      <alignment horizontal="center" vertical="center"/>
    </xf>
    <xf numFmtId="40" fontId="21" fillId="8" borderId="33" xfId="0" applyNumberFormat="1" applyFont="1" applyFill="1" applyBorder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42" fillId="7" borderId="0" xfId="0" applyFont="1" applyFill="1" applyAlignment="1">
      <alignment vertical="top"/>
    </xf>
    <xf numFmtId="0" fontId="5" fillId="0" borderId="4" xfId="0" applyFont="1" applyBorder="1" applyAlignment="1">
      <alignment horizontal="justify" vertical="center" wrapText="1"/>
    </xf>
    <xf numFmtId="9" fontId="21" fillId="8" borderId="32" xfId="0" applyNumberFormat="1" applyFont="1" applyFill="1" applyBorder="1" applyAlignment="1">
      <alignment horizontal="center" vertical="center" wrapText="1"/>
    </xf>
    <xf numFmtId="0" fontId="21" fillId="9" borderId="34" xfId="0" applyFont="1" applyFill="1" applyBorder="1">
      <alignment vertical="center"/>
    </xf>
    <xf numFmtId="0" fontId="21" fillId="0" borderId="32" xfId="0" applyFont="1" applyBorder="1" applyAlignment="1">
      <alignment horizontal="center" vertical="center"/>
    </xf>
    <xf numFmtId="0" fontId="21" fillId="9" borderId="31" xfId="0" applyFont="1" applyFill="1" applyBorder="1">
      <alignment vertical="center"/>
    </xf>
    <xf numFmtId="9" fontId="21" fillId="5" borderId="29" xfId="0" applyNumberFormat="1" applyFont="1" applyFill="1" applyBorder="1" applyAlignment="1">
      <alignment horizontal="center" vertical="center" wrapText="1"/>
    </xf>
    <xf numFmtId="0" fontId="21" fillId="9" borderId="27" xfId="0" applyFont="1" applyFill="1" applyBorder="1">
      <alignment vertical="center"/>
    </xf>
    <xf numFmtId="9" fontId="21" fillId="5" borderId="26" xfId="0" applyNumberFormat="1" applyFont="1" applyFill="1" applyBorder="1" applyAlignment="1">
      <alignment horizontal="center" vertical="center" wrapText="1"/>
    </xf>
    <xf numFmtId="9" fontId="21" fillId="4" borderId="26" xfId="0" applyNumberFormat="1" applyFont="1" applyFill="1" applyBorder="1" applyAlignment="1">
      <alignment horizontal="center" vertical="center" wrapText="1"/>
    </xf>
    <xf numFmtId="0" fontId="21" fillId="9" borderId="25" xfId="0" applyFont="1" applyFill="1" applyBorder="1">
      <alignment vertical="center"/>
    </xf>
    <xf numFmtId="0" fontId="21" fillId="4" borderId="24" xfId="0" applyFont="1" applyFill="1" applyBorder="1">
      <alignment vertical="center"/>
    </xf>
    <xf numFmtId="9" fontId="21" fillId="4" borderId="23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5" fillId="0" borderId="0" xfId="0" applyFont="1">
      <alignment vertical="center"/>
    </xf>
    <xf numFmtId="9" fontId="25" fillId="0" borderId="0" xfId="0" applyNumberFormat="1" applyFont="1" applyAlignment="1">
      <alignment horizontal="center" vertical="center"/>
    </xf>
    <xf numFmtId="9" fontId="2" fillId="0" borderId="68" xfId="2" applyFont="1" applyBorder="1" applyAlignment="1">
      <alignment horizontal="center" vertical="center" wrapText="1"/>
    </xf>
    <xf numFmtId="38" fontId="5" fillId="0" borderId="93" xfId="1" applyFont="1" applyFill="1" applyBorder="1" applyAlignment="1">
      <alignment horizontal="center" vertical="center" wrapText="1"/>
    </xf>
    <xf numFmtId="38" fontId="5" fillId="0" borderId="92" xfId="1" applyFont="1" applyBorder="1" applyAlignment="1">
      <alignment horizontal="center" vertical="center" wrapText="1"/>
    </xf>
    <xf numFmtId="38" fontId="5" fillId="0" borderId="99" xfId="1" applyFont="1" applyFill="1" applyBorder="1" applyAlignment="1">
      <alignment horizontal="center" vertical="center"/>
    </xf>
    <xf numFmtId="0" fontId="36" fillId="0" borderId="0" xfId="0" applyFont="1">
      <alignment vertical="center"/>
    </xf>
    <xf numFmtId="38" fontId="45" fillId="2" borderId="17" xfId="1" applyFont="1" applyFill="1" applyBorder="1">
      <alignment vertical="center"/>
    </xf>
    <xf numFmtId="0" fontId="11" fillId="3" borderId="15" xfId="0" applyFont="1" applyFill="1" applyBorder="1" applyAlignment="1">
      <alignment vertical="center" wrapText="1"/>
    </xf>
    <xf numFmtId="0" fontId="11" fillId="0" borderId="100" xfId="0" applyFont="1" applyBorder="1" applyAlignment="1">
      <alignment vertical="center" wrapText="1"/>
    </xf>
    <xf numFmtId="0" fontId="11" fillId="0" borderId="104" xfId="0" applyFont="1" applyBorder="1" applyAlignment="1">
      <alignment vertical="center" wrapText="1"/>
    </xf>
    <xf numFmtId="0" fontId="11" fillId="0" borderId="14" xfId="0" applyFont="1" applyBorder="1" applyAlignment="1" applyProtection="1">
      <alignment horizontal="justify" vertical="center" wrapText="1"/>
      <protection locked="0"/>
    </xf>
    <xf numFmtId="0" fontId="11" fillId="0" borderId="15" xfId="0" applyFont="1" applyBorder="1" applyAlignment="1" applyProtection="1">
      <alignment horizontal="justify" vertical="center" wrapText="1"/>
      <protection locked="0"/>
    </xf>
    <xf numFmtId="0" fontId="5" fillId="0" borderId="8" xfId="0" applyFont="1" applyBorder="1">
      <alignment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5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38" fontId="5" fillId="0" borderId="73" xfId="1" applyFont="1" applyFill="1" applyBorder="1" applyAlignment="1">
      <alignment horizontal="center" vertical="center" wrapText="1"/>
    </xf>
    <xf numFmtId="38" fontId="45" fillId="2" borderId="22" xfId="0" applyNumberFormat="1" applyFont="1" applyFill="1" applyBorder="1">
      <alignment vertical="center"/>
    </xf>
    <xf numFmtId="0" fontId="37" fillId="2" borderId="17" xfId="0" applyFont="1" applyFill="1" applyBorder="1">
      <alignment vertical="center"/>
    </xf>
    <xf numFmtId="0" fontId="45" fillId="2" borderId="17" xfId="1" applyNumberFormat="1" applyFont="1" applyFill="1" applyBorder="1" applyAlignment="1">
      <alignment horizontal="right" vertical="center"/>
    </xf>
    <xf numFmtId="38" fontId="45" fillId="2" borderId="0" xfId="0" applyNumberFormat="1" applyFont="1" applyFill="1">
      <alignment vertical="center"/>
    </xf>
    <xf numFmtId="0" fontId="45" fillId="2" borderId="0" xfId="0" applyFont="1" applyFill="1" applyAlignment="1">
      <alignment horizontal="right" vertical="center"/>
    </xf>
    <xf numFmtId="0" fontId="45" fillId="2" borderId="0" xfId="0" applyFont="1" applyFill="1">
      <alignment vertical="center"/>
    </xf>
    <xf numFmtId="38" fontId="46" fillId="0" borderId="73" xfId="1" applyFont="1" applyFill="1" applyBorder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30" fillId="0" borderId="17" xfId="0" applyFont="1" applyBorder="1">
      <alignment vertical="center"/>
    </xf>
    <xf numFmtId="0" fontId="29" fillId="0" borderId="17" xfId="0" applyFont="1" applyBorder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22" fillId="3" borderId="77" xfId="0" applyFont="1" applyFill="1" applyBorder="1" applyAlignment="1">
      <alignment horizontal="center" vertical="center"/>
    </xf>
    <xf numFmtId="0" fontId="22" fillId="3" borderId="78" xfId="0" applyFont="1" applyFill="1" applyBorder="1" applyAlignment="1">
      <alignment horizontal="center" vertical="center"/>
    </xf>
    <xf numFmtId="0" fontId="22" fillId="3" borderId="35" xfId="0" applyFont="1" applyFill="1" applyBorder="1" applyAlignment="1">
      <alignment horizontal="center" vertical="center"/>
    </xf>
    <xf numFmtId="0" fontId="22" fillId="3" borderId="80" xfId="0" applyFont="1" applyFill="1" applyBorder="1" applyAlignment="1">
      <alignment horizontal="center"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5" fillId="0" borderId="84" xfId="0" applyFont="1" applyBorder="1" applyAlignment="1">
      <alignment horizontal="center" vertical="center" wrapText="1"/>
    </xf>
    <xf numFmtId="0" fontId="11" fillId="3" borderId="16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38" fontId="15" fillId="3" borderId="8" xfId="1" applyFont="1" applyFill="1" applyBorder="1" applyAlignment="1" applyProtection="1">
      <alignment horizontal="right" vertical="center"/>
      <protection locked="0"/>
    </xf>
    <xf numFmtId="38" fontId="15" fillId="3" borderId="0" xfId="1" applyFont="1" applyFill="1" applyAlignment="1" applyProtection="1">
      <alignment horizontal="right" vertical="center"/>
      <protection locked="0"/>
    </xf>
    <xf numFmtId="38" fontId="15" fillId="3" borderId="6" xfId="1" applyFont="1" applyFill="1" applyBorder="1" applyAlignment="1" applyProtection="1">
      <alignment horizontal="right" vertical="center"/>
      <protection locked="0"/>
    </xf>
    <xf numFmtId="0" fontId="13" fillId="0" borderId="76" xfId="0" applyFont="1" applyBorder="1" applyAlignment="1">
      <alignment horizontal="center" vertical="center" wrapText="1"/>
    </xf>
    <xf numFmtId="0" fontId="48" fillId="0" borderId="115" xfId="0" applyFont="1" applyBorder="1" applyAlignment="1">
      <alignment horizontal="center" vertical="center" wrapText="1"/>
    </xf>
    <xf numFmtId="0" fontId="22" fillId="3" borderId="113" xfId="0" applyFont="1" applyFill="1" applyBorder="1" applyAlignment="1">
      <alignment horizontal="center" vertical="center"/>
    </xf>
    <xf numFmtId="0" fontId="22" fillId="3" borderId="114" xfId="0" applyFont="1" applyFill="1" applyBorder="1" applyAlignment="1">
      <alignment horizontal="center" vertical="center"/>
    </xf>
    <xf numFmtId="0" fontId="22" fillId="3" borderId="116" xfId="0" applyFont="1" applyFill="1" applyBorder="1" applyAlignment="1">
      <alignment horizontal="center" vertical="center"/>
    </xf>
    <xf numFmtId="0" fontId="22" fillId="3" borderId="117" xfId="0" applyFont="1" applyFill="1" applyBorder="1" applyAlignment="1">
      <alignment horizontal="center" vertical="center"/>
    </xf>
    <xf numFmtId="38" fontId="5" fillId="0" borderId="63" xfId="1" quotePrefix="1" applyFont="1" applyFill="1" applyBorder="1" applyAlignment="1">
      <alignment horizontal="right" vertical="center"/>
    </xf>
    <xf numFmtId="38" fontId="0" fillId="0" borderId="64" xfId="1" applyFont="1" applyFill="1" applyBorder="1" applyAlignment="1">
      <alignment horizontal="right" vertical="center"/>
    </xf>
    <xf numFmtId="0" fontId="5" fillId="0" borderId="85" xfId="0" applyFont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38" fontId="5" fillId="0" borderId="2" xfId="1" applyFont="1" applyBorder="1" applyAlignment="1">
      <alignment horizontal="left" vertical="center" wrapText="1"/>
    </xf>
    <xf numFmtId="38" fontId="5" fillId="0" borderId="87" xfId="1" applyFont="1" applyBorder="1" applyAlignment="1">
      <alignment horizontal="left" vertical="center" wrapText="1"/>
    </xf>
    <xf numFmtId="38" fontId="5" fillId="0" borderId="0" xfId="1" applyFont="1" applyBorder="1" applyAlignment="1">
      <alignment horizontal="left" vertical="center" wrapText="1"/>
    </xf>
    <xf numFmtId="38" fontId="5" fillId="0" borderId="89" xfId="1" applyFont="1" applyBorder="1" applyAlignment="1">
      <alignment horizontal="left" vertical="center" wrapText="1"/>
    </xf>
    <xf numFmtId="0" fontId="11" fillId="0" borderId="109" xfId="0" applyFont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 vertical="center"/>
    </xf>
    <xf numFmtId="0" fontId="0" fillId="0" borderId="103" xfId="0" applyBorder="1" applyAlignment="1">
      <alignment horizontal="right" vertical="center"/>
    </xf>
    <xf numFmtId="38" fontId="15" fillId="0" borderId="101" xfId="1" applyFont="1" applyFill="1" applyBorder="1" applyAlignment="1" applyProtection="1">
      <alignment vertical="center"/>
      <protection locked="0"/>
    </xf>
    <xf numFmtId="38" fontId="15" fillId="0" borderId="102" xfId="1" applyFont="1" applyFill="1" applyBorder="1" applyAlignment="1" applyProtection="1">
      <alignment vertical="center"/>
      <protection locked="0"/>
    </xf>
    <xf numFmtId="38" fontId="15" fillId="0" borderId="103" xfId="1" applyFont="1" applyFill="1" applyBorder="1" applyAlignment="1" applyProtection="1">
      <alignment vertical="center"/>
      <protection locked="0"/>
    </xf>
    <xf numFmtId="0" fontId="11" fillId="0" borderId="101" xfId="0" applyFont="1" applyBorder="1">
      <alignment vertical="center"/>
    </xf>
    <xf numFmtId="0" fontId="12" fillId="0" borderId="102" xfId="0" applyFont="1" applyBorder="1">
      <alignment vertical="center"/>
    </xf>
    <xf numFmtId="0" fontId="12" fillId="0" borderId="103" xfId="0" applyFont="1" applyBorder="1">
      <alignment vertical="center"/>
    </xf>
    <xf numFmtId="0" fontId="11" fillId="0" borderId="106" xfId="0" applyFont="1" applyBorder="1">
      <alignment vertical="center"/>
    </xf>
    <xf numFmtId="0" fontId="12" fillId="0" borderId="107" xfId="0" applyFont="1" applyBorder="1">
      <alignment vertical="center"/>
    </xf>
    <xf numFmtId="0" fontId="12" fillId="0" borderId="108" xfId="0" applyFont="1" applyBorder="1">
      <alignment vertical="center"/>
    </xf>
    <xf numFmtId="0" fontId="11" fillId="0" borderId="110" xfId="0" applyFont="1" applyBorder="1" applyAlignment="1" applyProtection="1">
      <alignment horizontal="left" vertical="center"/>
      <protection locked="0"/>
    </xf>
    <xf numFmtId="0" fontId="0" fillId="0" borderId="107" xfId="0" applyBorder="1" applyAlignment="1">
      <alignment horizontal="left" vertical="center"/>
    </xf>
    <xf numFmtId="0" fontId="0" fillId="0" borderId="108" xfId="0" applyBorder="1" applyAlignment="1">
      <alignment horizontal="left" vertical="center"/>
    </xf>
    <xf numFmtId="38" fontId="15" fillId="0" borderId="106" xfId="1" applyFont="1" applyFill="1" applyBorder="1" applyAlignment="1" applyProtection="1">
      <alignment vertical="center"/>
      <protection locked="0"/>
    </xf>
    <xf numFmtId="38" fontId="15" fillId="0" borderId="107" xfId="1" applyFont="1" applyFill="1" applyBorder="1" applyAlignment="1" applyProtection="1">
      <alignment vertical="center"/>
      <protection locked="0"/>
    </xf>
    <xf numFmtId="38" fontId="15" fillId="0" borderId="108" xfId="1" applyFont="1" applyFill="1" applyBorder="1" applyAlignment="1" applyProtection="1">
      <alignment vertical="center"/>
      <protection locked="0"/>
    </xf>
    <xf numFmtId="38" fontId="5" fillId="0" borderId="69" xfId="1" quotePrefix="1" applyFont="1" applyFill="1" applyBorder="1" applyAlignment="1">
      <alignment horizontal="right" vertical="center" wrapText="1"/>
    </xf>
    <xf numFmtId="38" fontId="5" fillId="0" borderId="70" xfId="1" applyFont="1" applyFill="1" applyBorder="1" applyAlignment="1">
      <alignment horizontal="right" vertical="center" wrapText="1"/>
    </xf>
    <xf numFmtId="0" fontId="46" fillId="0" borderId="8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57" xfId="0" applyFont="1" applyBorder="1" applyAlignment="1">
      <alignment horizontal="justify" vertical="center" wrapText="1"/>
    </xf>
    <xf numFmtId="0" fontId="5" fillId="0" borderId="58" xfId="0" applyFont="1" applyBorder="1" applyAlignment="1">
      <alignment horizontal="justify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38" fontId="5" fillId="0" borderId="63" xfId="1" applyFont="1" applyFill="1" applyBorder="1" applyAlignment="1">
      <alignment horizontal="right" vertical="center"/>
    </xf>
    <xf numFmtId="38" fontId="5" fillId="0" borderId="64" xfId="1" applyFont="1" applyFill="1" applyBorder="1" applyAlignment="1">
      <alignment horizontal="right" vertical="center"/>
    </xf>
    <xf numFmtId="0" fontId="24" fillId="6" borderId="55" xfId="0" applyFont="1" applyFill="1" applyBorder="1" applyAlignment="1">
      <alignment horizontal="center" vertical="center"/>
    </xf>
    <xf numFmtId="0" fontId="24" fillId="6" borderId="56" xfId="0" applyFont="1" applyFill="1" applyBorder="1" applyAlignment="1">
      <alignment horizontal="center" vertical="center"/>
    </xf>
    <xf numFmtId="0" fontId="24" fillId="6" borderId="49" xfId="0" applyFont="1" applyFill="1" applyBorder="1" applyAlignment="1">
      <alignment horizontal="center" vertical="center"/>
    </xf>
    <xf numFmtId="0" fontId="24" fillId="6" borderId="50" xfId="0" applyFont="1" applyFill="1" applyBorder="1" applyAlignment="1">
      <alignment horizontal="center" vertical="center"/>
    </xf>
    <xf numFmtId="40" fontId="12" fillId="3" borderId="36" xfId="1" applyNumberFormat="1" applyFont="1" applyFill="1" applyBorder="1" applyAlignment="1">
      <alignment horizontal="center" vertical="center"/>
    </xf>
    <xf numFmtId="40" fontId="22" fillId="3" borderId="40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center" vertical="center"/>
    </xf>
    <xf numFmtId="40" fontId="22" fillId="3" borderId="42" xfId="1" applyNumberFormat="1" applyFont="1" applyFill="1" applyBorder="1" applyAlignment="1">
      <alignment horizontal="center" vertical="center"/>
    </xf>
    <xf numFmtId="40" fontId="22" fillId="3" borderId="0" xfId="1" applyNumberFormat="1" applyFont="1" applyFill="1" applyBorder="1" applyAlignment="1">
      <alignment horizontal="center" vertical="center"/>
    </xf>
    <xf numFmtId="40" fontId="22" fillId="3" borderId="53" xfId="1" applyNumberFormat="1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75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2" fillId="6" borderId="54" xfId="0" applyFont="1" applyFill="1" applyBorder="1" applyAlignment="1">
      <alignment horizontal="center" vertical="center"/>
    </xf>
    <xf numFmtId="0" fontId="22" fillId="6" borderId="55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22" fillId="6" borderId="49" xfId="0" applyFont="1" applyFill="1" applyBorder="1" applyAlignment="1">
      <alignment horizontal="center" vertical="center"/>
    </xf>
    <xf numFmtId="38" fontId="5" fillId="0" borderId="9" xfId="1" applyFont="1" applyFill="1" applyBorder="1" applyAlignment="1">
      <alignment horizontal="left" vertical="center" wrapText="1"/>
    </xf>
    <xf numFmtId="38" fontId="5" fillId="0" borderId="2" xfId="1" applyFont="1" applyFill="1" applyBorder="1" applyAlignment="1">
      <alignment horizontal="left" vertical="center" wrapText="1"/>
    </xf>
    <xf numFmtId="38" fontId="5" fillId="0" borderId="3" xfId="1" applyFont="1" applyFill="1" applyBorder="1" applyAlignment="1">
      <alignment horizontal="left" vertical="center" wrapText="1"/>
    </xf>
    <xf numFmtId="0" fontId="0" fillId="0" borderId="76" xfId="0" applyBorder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66" xfId="0" applyFont="1" applyBorder="1" applyAlignment="1">
      <alignment horizontal="justify" vertical="center" wrapText="1"/>
    </xf>
    <xf numFmtId="0" fontId="5" fillId="0" borderId="67" xfId="0" applyFont="1" applyBorder="1" applyAlignment="1">
      <alignment horizontal="justify" vertical="center" wrapText="1"/>
    </xf>
    <xf numFmtId="0" fontId="5" fillId="0" borderId="68" xfId="0" applyFont="1" applyBorder="1" applyAlignment="1">
      <alignment horizontal="justify" vertical="center" wrapText="1"/>
    </xf>
    <xf numFmtId="38" fontId="15" fillId="0" borderId="9" xfId="1" applyFont="1" applyFill="1" applyBorder="1" applyAlignment="1" applyProtection="1">
      <alignment horizontal="right" vertical="center"/>
      <protection locked="0"/>
    </xf>
    <xf numFmtId="38" fontId="15" fillId="0" borderId="2" xfId="1" applyFont="1" applyFill="1" applyBorder="1" applyAlignment="1" applyProtection="1">
      <alignment horizontal="right" vertical="center"/>
      <protection locked="0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32" fillId="0" borderId="66" xfId="1" applyFont="1" applyBorder="1" applyAlignment="1">
      <alignment horizontal="justify" vertical="center" wrapText="1"/>
    </xf>
    <xf numFmtId="38" fontId="32" fillId="0" borderId="67" xfId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5" fillId="0" borderId="4" xfId="0" applyFont="1" applyBorder="1" applyAlignment="1">
      <alignment horizontal="justify" vertical="center" wrapText="1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3" xfId="1" applyFont="1" applyFill="1" applyBorder="1" applyAlignment="1">
      <alignment horizontal="left" vertical="center"/>
    </xf>
    <xf numFmtId="38" fontId="5" fillId="0" borderId="94" xfId="1" applyFont="1" applyBorder="1" applyAlignment="1">
      <alignment horizontal="left" vertical="center" wrapText="1"/>
    </xf>
    <xf numFmtId="38" fontId="5" fillId="0" borderId="95" xfId="1" applyFont="1" applyBorder="1" applyAlignment="1">
      <alignment horizontal="left" vertical="center" wrapText="1"/>
    </xf>
    <xf numFmtId="38" fontId="5" fillId="0" borderId="20" xfId="1" applyFont="1" applyBorder="1" applyAlignment="1">
      <alignment horizontal="left" vertical="center" wrapText="1"/>
    </xf>
    <xf numFmtId="38" fontId="5" fillId="0" borderId="96" xfId="1" applyFont="1" applyBorder="1" applyAlignment="1">
      <alignment horizontal="left" vertical="center" wrapText="1"/>
    </xf>
    <xf numFmtId="38" fontId="5" fillId="0" borderId="85" xfId="1" applyFont="1" applyBorder="1" applyAlignment="1">
      <alignment vertical="center" shrinkToFit="1"/>
    </xf>
    <xf numFmtId="38" fontId="5" fillId="0" borderId="83" xfId="1" applyFont="1" applyBorder="1" applyAlignment="1">
      <alignment vertical="center" shrinkToFit="1"/>
    </xf>
    <xf numFmtId="38" fontId="5" fillId="0" borderId="86" xfId="1" applyFont="1" applyBorder="1" applyAlignment="1">
      <alignment vertical="center" shrinkToFit="1"/>
    </xf>
    <xf numFmtId="38" fontId="5" fillId="0" borderId="95" xfId="1" applyFont="1" applyBorder="1" applyAlignment="1">
      <alignment vertical="center" shrinkToFit="1"/>
    </xf>
    <xf numFmtId="38" fontId="5" fillId="0" borderId="20" xfId="1" applyFont="1" applyBorder="1" applyAlignment="1">
      <alignment vertical="center" shrinkToFit="1"/>
    </xf>
    <xf numFmtId="38" fontId="5" fillId="0" borderId="96" xfId="1" applyFont="1" applyBorder="1" applyAlignment="1">
      <alignment vertical="center" shrinkToFit="1"/>
    </xf>
    <xf numFmtId="38" fontId="36" fillId="0" borderId="112" xfId="1" quotePrefix="1" applyFont="1" applyFill="1" applyBorder="1" applyAlignment="1">
      <alignment horizontal="right" vertical="center"/>
    </xf>
    <xf numFmtId="38" fontId="44" fillId="0" borderId="70" xfId="1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38" fontId="2" fillId="0" borderId="66" xfId="1" applyFont="1" applyFill="1" applyBorder="1" applyAlignment="1">
      <alignment horizontal="justify" vertical="center" wrapText="1"/>
    </xf>
    <xf numFmtId="38" fontId="2" fillId="0" borderId="67" xfId="1" applyFont="1" applyFill="1" applyBorder="1" applyAlignment="1">
      <alignment horizontal="justify" vertical="center" wrapText="1"/>
    </xf>
    <xf numFmtId="38" fontId="2" fillId="0" borderId="68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15" fillId="0" borderId="7" xfId="1" applyFont="1" applyFill="1" applyBorder="1" applyAlignment="1" applyProtection="1">
      <alignment vertical="center"/>
      <protection locked="0"/>
    </xf>
    <xf numFmtId="38" fontId="15" fillId="0" borderId="4" xfId="1" applyFont="1" applyFill="1" applyBorder="1" applyAlignment="1" applyProtection="1">
      <alignment vertical="center"/>
      <protection locked="0"/>
    </xf>
    <xf numFmtId="38" fontId="15" fillId="0" borderId="5" xfId="1" applyFont="1" applyFill="1" applyBorder="1" applyAlignment="1" applyProtection="1">
      <alignment vertical="center"/>
      <protection locked="0"/>
    </xf>
    <xf numFmtId="0" fontId="11" fillId="0" borderId="16" xfId="0" applyFont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5" xfId="0" applyFont="1" applyBorder="1" applyAlignment="1" applyProtection="1">
      <alignment horizontal="left" vertical="center"/>
      <protection locked="0"/>
    </xf>
    <xf numFmtId="0" fontId="0" fillId="0" borderId="111" xfId="0" applyBorder="1" applyAlignment="1">
      <alignment horizontal="left" vertical="center"/>
    </xf>
    <xf numFmtId="38" fontId="15" fillId="0" borderId="111" xfId="1" applyFont="1" applyFill="1" applyBorder="1" applyAlignment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4" fillId="3" borderId="8" xfId="0" applyFont="1" applyFill="1" applyBorder="1">
      <alignment vertical="center"/>
    </xf>
    <xf numFmtId="3" fontId="14" fillId="3" borderId="8" xfId="0" applyNumberFormat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" fontId="0" fillId="0" borderId="6" xfId="0" applyNumberFormat="1" applyBorder="1">
      <alignment vertical="center"/>
    </xf>
    <xf numFmtId="0" fontId="15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left" vertical="center"/>
      <protection locked="0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0" fontId="11" fillId="3" borderId="9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4" fillId="3" borderId="9" xfId="0" applyFont="1" applyFill="1" applyBorder="1">
      <alignment vertical="center"/>
    </xf>
    <xf numFmtId="3" fontId="14" fillId="3" borderId="9" xfId="0" applyNumberFormat="1" applyFont="1" applyFill="1" applyBorder="1" applyProtection="1">
      <alignment vertical="center"/>
      <protection locked="0"/>
    </xf>
    <xf numFmtId="3" fontId="0" fillId="0" borderId="2" xfId="0" applyNumberFormat="1" applyBorder="1">
      <alignment vertical="center"/>
    </xf>
    <xf numFmtId="3" fontId="0" fillId="0" borderId="3" xfId="0" applyNumberFormat="1" applyBorder="1">
      <alignment vertical="center"/>
    </xf>
    <xf numFmtId="40" fontId="12" fillId="3" borderId="40" xfId="1" applyNumberFormat="1" applyFont="1" applyFill="1" applyBorder="1" applyAlignment="1">
      <alignment horizontal="center" vertical="center"/>
    </xf>
    <xf numFmtId="40" fontId="12" fillId="3" borderId="38" xfId="1" applyNumberFormat="1" applyFont="1" applyFill="1" applyBorder="1" applyAlignment="1">
      <alignment horizontal="center" vertical="center"/>
    </xf>
    <xf numFmtId="40" fontId="12" fillId="3" borderId="41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left" vertical="center"/>
    </xf>
    <xf numFmtId="40" fontId="22" fillId="3" borderId="44" xfId="1" applyNumberFormat="1" applyFont="1" applyFill="1" applyBorder="1" applyAlignment="1">
      <alignment horizontal="left"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5" fillId="3" borderId="7" xfId="0" applyFont="1" applyFill="1" applyBorder="1" applyProtection="1">
      <alignment vertical="center"/>
      <protection locked="0"/>
    </xf>
    <xf numFmtId="3" fontId="14" fillId="3" borderId="7" xfId="0" applyNumberFormat="1" applyFont="1" applyFill="1" applyBorder="1" applyProtection="1">
      <alignment vertical="center"/>
      <protection locked="0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8" fontId="5" fillId="3" borderId="69" xfId="1" quotePrefix="1" applyFont="1" applyFill="1" applyBorder="1" applyAlignment="1">
      <alignment horizontal="right" vertical="center" wrapText="1"/>
    </xf>
    <xf numFmtId="38" fontId="5" fillId="3" borderId="70" xfId="1" applyFont="1" applyFill="1" applyBorder="1" applyAlignment="1">
      <alignment horizontal="right" vertical="center" wrapText="1"/>
    </xf>
    <xf numFmtId="0" fontId="49" fillId="0" borderId="84" xfId="0" applyFont="1" applyBorder="1" applyAlignment="1">
      <alignment horizontal="center" vertical="center" wrapText="1"/>
    </xf>
    <xf numFmtId="38" fontId="5" fillId="0" borderId="97" xfId="1" applyFont="1" applyFill="1" applyBorder="1" applyAlignment="1">
      <alignment horizontal="right" vertical="center"/>
    </xf>
    <xf numFmtId="38" fontId="5" fillId="0" borderId="98" xfId="1" applyFont="1" applyFill="1" applyBorder="1" applyAlignment="1">
      <alignment horizontal="right" vertical="center"/>
    </xf>
    <xf numFmtId="38" fontId="5" fillId="3" borderId="82" xfId="1" applyFont="1" applyFill="1" applyBorder="1" applyAlignment="1">
      <alignment vertical="center"/>
    </xf>
    <xf numFmtId="38" fontId="5" fillId="0" borderId="82" xfId="1" applyFont="1" applyFill="1" applyBorder="1" applyAlignment="1">
      <alignment vertical="center"/>
    </xf>
    <xf numFmtId="38" fontId="5" fillId="3" borderId="81" xfId="1" quotePrefix="1" applyFont="1" applyFill="1" applyBorder="1" applyAlignment="1">
      <alignment horizontal="right" vertical="center"/>
    </xf>
    <xf numFmtId="38" fontId="5" fillId="3" borderId="82" xfId="1" applyFont="1" applyFill="1" applyBorder="1" applyAlignment="1">
      <alignment horizontal="right" vertical="center"/>
    </xf>
    <xf numFmtId="38" fontId="5" fillId="3" borderId="63" xfId="1" quotePrefix="1" applyFont="1" applyFill="1" applyBorder="1" applyAlignment="1">
      <alignment horizontal="right" vertical="center"/>
    </xf>
    <xf numFmtId="38" fontId="0" fillId="3" borderId="64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right" vertical="center"/>
    </xf>
    <xf numFmtId="38" fontId="5" fillId="0" borderId="64" xfId="1" applyFont="1" applyBorder="1" applyAlignment="1">
      <alignment horizontal="right" vertical="center"/>
    </xf>
    <xf numFmtId="0" fontId="21" fillId="8" borderId="20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9"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font>
        <color rgb="FFFF0000"/>
      </font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  <color rgb="FF008000"/>
      <color rgb="FFFF00FF"/>
      <color rgb="FF99FF99"/>
      <color rgb="FFFFCCFF"/>
      <color rgb="FF00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85725</xdr:rowOff>
    </xdr:from>
    <xdr:to>
      <xdr:col>27</xdr:col>
      <xdr:colOff>266700</xdr:colOff>
      <xdr:row>54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E5E5AB2-41F5-A9D3-29F0-9E50766F11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15"/>
        <a:stretch>
          <a:fillRect/>
        </a:stretch>
      </xdr:blipFill>
      <xdr:spPr bwMode="auto">
        <a:xfrm>
          <a:off x="47625" y="4914900"/>
          <a:ext cx="12906375" cy="8201025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oneCellAnchor>
    <xdr:from>
      <xdr:col>19</xdr:col>
      <xdr:colOff>85725</xdr:colOff>
      <xdr:row>101</xdr:row>
      <xdr:rowOff>85725</xdr:rowOff>
    </xdr:from>
    <xdr:ext cx="6172200" cy="2686050"/>
    <xdr:pic>
      <xdr:nvPicPr>
        <xdr:cNvPr id="3" name="図 2">
          <a:extLst>
            <a:ext uri="{FF2B5EF4-FFF2-40B4-BE49-F238E27FC236}">
              <a16:creationId xmlns:a16="http://schemas.microsoft.com/office/drawing/2014/main" id="{B88FF500-0F45-4CA2-B1BB-69C68988F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200025</xdr:colOff>
      <xdr:row>101</xdr:row>
      <xdr:rowOff>85725</xdr:rowOff>
    </xdr:from>
    <xdr:ext cx="6172200" cy="2686050"/>
    <xdr:pic>
      <xdr:nvPicPr>
        <xdr:cNvPr id="4" name="図 3">
          <a:extLst>
            <a:ext uri="{FF2B5EF4-FFF2-40B4-BE49-F238E27FC236}">
              <a16:creationId xmlns:a16="http://schemas.microsoft.com/office/drawing/2014/main" id="{22A22486-17AE-46D8-BF2F-AC409CE98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19</xdr:col>
      <xdr:colOff>57150</xdr:colOff>
      <xdr:row>70</xdr:row>
      <xdr:rowOff>85725</xdr:rowOff>
    </xdr:from>
    <xdr:ext cx="6230219" cy="4534533"/>
    <xdr:pic>
      <xdr:nvPicPr>
        <xdr:cNvPr id="5" name="図 4">
          <a:extLst>
            <a:ext uri="{FF2B5EF4-FFF2-40B4-BE49-F238E27FC236}">
              <a16:creationId xmlns:a16="http://schemas.microsoft.com/office/drawing/2014/main" id="{491109E5-DD5B-4E93-987D-03C14A6DA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87350" y="17706975"/>
          <a:ext cx="6230219" cy="4534533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85725</xdr:colOff>
      <xdr:row>70</xdr:row>
      <xdr:rowOff>104775</xdr:rowOff>
    </xdr:from>
    <xdr:ext cx="6182588" cy="4496427"/>
    <xdr:pic>
      <xdr:nvPicPr>
        <xdr:cNvPr id="6" name="図 5">
          <a:extLst>
            <a:ext uri="{FF2B5EF4-FFF2-40B4-BE49-F238E27FC236}">
              <a16:creationId xmlns:a16="http://schemas.microsoft.com/office/drawing/2014/main" id="{73EBFBB5-4747-4005-93B9-44FC454F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7726025"/>
          <a:ext cx="6182588" cy="4496427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twoCellAnchor>
    <xdr:from>
      <xdr:col>14</xdr:col>
      <xdr:colOff>133351</xdr:colOff>
      <xdr:row>30</xdr:row>
      <xdr:rowOff>171450</xdr:rowOff>
    </xdr:from>
    <xdr:to>
      <xdr:col>17</xdr:col>
      <xdr:colOff>28575</xdr:colOff>
      <xdr:row>31</xdr:row>
      <xdr:rowOff>200024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2FA22F7-A1C2-483F-A318-A27062A77C3F}"/>
            </a:ext>
          </a:extLst>
        </xdr:cNvPr>
        <xdr:cNvSpPr/>
      </xdr:nvSpPr>
      <xdr:spPr>
        <a:xfrm>
          <a:off x="4933951" y="7381875"/>
          <a:ext cx="923924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447675</xdr:colOff>
      <xdr:row>46</xdr:row>
      <xdr:rowOff>66674</xdr:rowOff>
    </xdr:from>
    <xdr:to>
      <xdr:col>22</xdr:col>
      <xdr:colOff>409575</xdr:colOff>
      <xdr:row>47</xdr:row>
      <xdr:rowOff>104774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857257B-0ADE-4C59-93C1-5E7EA6261F08}"/>
            </a:ext>
          </a:extLst>
        </xdr:cNvPr>
        <xdr:cNvSpPr/>
      </xdr:nvSpPr>
      <xdr:spPr>
        <a:xfrm>
          <a:off x="7648575" y="11087099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647700</xdr:colOff>
      <xdr:row>34</xdr:row>
      <xdr:rowOff>76199</xdr:rowOff>
    </xdr:from>
    <xdr:to>
      <xdr:col>22</xdr:col>
      <xdr:colOff>57150</xdr:colOff>
      <xdr:row>35</xdr:row>
      <xdr:rowOff>114299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38EE179-CA5F-4661-B3BE-5D5C3074B8CC}"/>
            </a:ext>
          </a:extLst>
        </xdr:cNvPr>
        <xdr:cNvSpPr/>
      </xdr:nvSpPr>
      <xdr:spPr>
        <a:xfrm>
          <a:off x="8534400" y="8239124"/>
          <a:ext cx="78105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180976</xdr:colOff>
      <xdr:row>87</xdr:row>
      <xdr:rowOff>95250</xdr:rowOff>
    </xdr:from>
    <xdr:to>
      <xdr:col>17</xdr:col>
      <xdr:colOff>295275</xdr:colOff>
      <xdr:row>94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569D55E2-DC37-42A7-85FD-CB1201D77E7A}"/>
            </a:ext>
          </a:extLst>
        </xdr:cNvPr>
        <xdr:cNvSpPr txBox="1"/>
      </xdr:nvSpPr>
      <xdr:spPr>
        <a:xfrm>
          <a:off x="180976" y="21764625"/>
          <a:ext cx="11772899" cy="1571625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333375</xdr:colOff>
      <xdr:row>87</xdr:row>
      <xdr:rowOff>104775</xdr:rowOff>
    </xdr:from>
    <xdr:to>
      <xdr:col>27</xdr:col>
      <xdr:colOff>561975</xdr:colOff>
      <xdr:row>93</xdr:row>
      <xdr:rowOff>219075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02BB3C9-3FE0-44E5-8603-FD2A6478E9E4}"/>
            </a:ext>
          </a:extLst>
        </xdr:cNvPr>
        <xdr:cNvSpPr txBox="1"/>
      </xdr:nvSpPr>
      <xdr:spPr>
        <a:xfrm>
          <a:off x="13363575" y="21774150"/>
          <a:ext cx="5715000" cy="15430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47625</xdr:colOff>
      <xdr:row>71</xdr:row>
      <xdr:rowOff>114300</xdr:rowOff>
    </xdr:from>
    <xdr:to>
      <xdr:col>1</xdr:col>
      <xdr:colOff>276225</xdr:colOff>
      <xdr:row>85</xdr:row>
      <xdr:rowOff>219075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303E73FE-88A3-4B30-BE54-A9C1BE13FEB6}"/>
            </a:ext>
          </a:extLst>
        </xdr:cNvPr>
        <xdr:cNvSpPr/>
      </xdr:nvSpPr>
      <xdr:spPr>
        <a:xfrm>
          <a:off x="47625" y="17973675"/>
          <a:ext cx="914400" cy="343852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</xdr:colOff>
      <xdr:row>71</xdr:row>
      <xdr:rowOff>104775</xdr:rowOff>
    </xdr:from>
    <xdr:to>
      <xdr:col>20</xdr:col>
      <xdr:colOff>38100</xdr:colOff>
      <xdr:row>85</xdr:row>
      <xdr:rowOff>190500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BED6DEF9-F38D-4E13-9D4A-1C48854D6565}"/>
            </a:ext>
          </a:extLst>
        </xdr:cNvPr>
        <xdr:cNvSpPr/>
      </xdr:nvSpPr>
      <xdr:spPr>
        <a:xfrm>
          <a:off x="13049250" y="17964150"/>
          <a:ext cx="704850" cy="341947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71</xdr:row>
      <xdr:rowOff>28575</xdr:rowOff>
    </xdr:from>
    <xdr:to>
      <xdr:col>2</xdr:col>
      <xdr:colOff>304800</xdr:colOff>
      <xdr:row>72</xdr:row>
      <xdr:rowOff>171450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5A19B751-8094-49A1-A8D4-075005CAA9DE}"/>
            </a:ext>
          </a:extLst>
        </xdr:cNvPr>
        <xdr:cNvSpPr/>
      </xdr:nvSpPr>
      <xdr:spPr>
        <a:xfrm>
          <a:off x="942975" y="17887950"/>
          <a:ext cx="7334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18</xdr:col>
      <xdr:colOff>333375</xdr:colOff>
      <xdr:row>71</xdr:row>
      <xdr:rowOff>19050</xdr:rowOff>
    </xdr:from>
    <xdr:to>
      <xdr:col>19</xdr:col>
      <xdr:colOff>38100</xdr:colOff>
      <xdr:row>72</xdr:row>
      <xdr:rowOff>161925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49646CA9-5A1B-4C1D-BABA-7E20A3BB60C4}"/>
            </a:ext>
          </a:extLst>
        </xdr:cNvPr>
        <xdr:cNvSpPr/>
      </xdr:nvSpPr>
      <xdr:spPr>
        <a:xfrm>
          <a:off x="6848475" y="171735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295275</xdr:colOff>
      <xdr:row>111</xdr:row>
      <xdr:rowOff>123825</xdr:rowOff>
    </xdr:from>
    <xdr:to>
      <xdr:col>17</xdr:col>
      <xdr:colOff>409574</xdr:colOff>
      <xdr:row>117</xdr:row>
      <xdr:rowOff>161925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D87A5C-52B7-4FF1-A37B-613CCC66478E}"/>
            </a:ext>
          </a:extLst>
        </xdr:cNvPr>
        <xdr:cNvSpPr txBox="1"/>
      </xdr:nvSpPr>
      <xdr:spPr>
        <a:xfrm>
          <a:off x="295275" y="27508200"/>
          <a:ext cx="11772899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en-US" sz="1400" b="1">
              <a:solidFill>
                <a:srgbClr val="FFFF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税抜き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５０万円以上のものを入力する。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304800</xdr:colOff>
      <xdr:row>111</xdr:row>
      <xdr:rowOff>85725</xdr:rowOff>
    </xdr:from>
    <xdr:to>
      <xdr:col>27</xdr:col>
      <xdr:colOff>533400</xdr:colOff>
      <xdr:row>118</xdr:row>
      <xdr:rowOff>19050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6997ED2-BF5A-48AA-A00C-63E702023BD6}"/>
            </a:ext>
          </a:extLst>
        </xdr:cNvPr>
        <xdr:cNvSpPr txBox="1"/>
      </xdr:nvSpPr>
      <xdr:spPr>
        <a:xfrm>
          <a:off x="13335000" y="27470100"/>
          <a:ext cx="5715000" cy="160020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ja-JP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税</a:t>
          </a:r>
          <a:r>
            <a:rPr kumimoji="1" lang="ja-JP" altLang="en-US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込み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５０万円以上のものを入力する。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390524</xdr:colOff>
      <xdr:row>39</xdr:row>
      <xdr:rowOff>28575</xdr:rowOff>
    </xdr:from>
    <xdr:to>
      <xdr:col>22</xdr:col>
      <xdr:colOff>400049</xdr:colOff>
      <xdr:row>40</xdr:row>
      <xdr:rowOff>57150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6CA3FF4C-5730-4B0C-AF89-A854795A01EC}"/>
            </a:ext>
          </a:extLst>
        </xdr:cNvPr>
        <xdr:cNvSpPr/>
      </xdr:nvSpPr>
      <xdr:spPr>
        <a:xfrm>
          <a:off x="7591424" y="938212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485775</xdr:colOff>
      <xdr:row>34</xdr:row>
      <xdr:rowOff>19050</xdr:rowOff>
    </xdr:from>
    <xdr:to>
      <xdr:col>21</xdr:col>
      <xdr:colOff>190500</xdr:colOff>
      <xdr:row>35</xdr:row>
      <xdr:rowOff>161925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3A8C8E70-152D-4694-B362-D0DD3075A676}"/>
            </a:ext>
          </a:extLst>
        </xdr:cNvPr>
        <xdr:cNvSpPr/>
      </xdr:nvSpPr>
      <xdr:spPr>
        <a:xfrm>
          <a:off x="8372475" y="81819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2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400050</xdr:colOff>
      <xdr:row>42</xdr:row>
      <xdr:rowOff>171450</xdr:rowOff>
    </xdr:from>
    <xdr:to>
      <xdr:col>22</xdr:col>
      <xdr:colOff>409575</xdr:colOff>
      <xdr:row>43</xdr:row>
      <xdr:rowOff>200025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9EF65C2F-78B6-4798-8AC3-522DE340C08E}"/>
            </a:ext>
          </a:extLst>
        </xdr:cNvPr>
        <xdr:cNvSpPr/>
      </xdr:nvSpPr>
      <xdr:spPr>
        <a:xfrm>
          <a:off x="7600950" y="1023937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95249</xdr:colOff>
      <xdr:row>46</xdr:row>
      <xdr:rowOff>0</xdr:rowOff>
    </xdr:from>
    <xdr:to>
      <xdr:col>19</xdr:col>
      <xdr:colOff>514350</xdr:colOff>
      <xdr:row>47</xdr:row>
      <xdr:rowOff>161925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66589840-2689-43F3-874A-97966B55D08A}"/>
            </a:ext>
          </a:extLst>
        </xdr:cNvPr>
        <xdr:cNvSpPr/>
      </xdr:nvSpPr>
      <xdr:spPr>
        <a:xfrm>
          <a:off x="7296149" y="11020425"/>
          <a:ext cx="419101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5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161925</xdr:colOff>
      <xdr:row>29</xdr:row>
      <xdr:rowOff>171450</xdr:rowOff>
    </xdr:from>
    <xdr:to>
      <xdr:col>14</xdr:col>
      <xdr:colOff>209550</xdr:colOff>
      <xdr:row>31</xdr:row>
      <xdr:rowOff>76200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2911CD51-46E3-4AC4-989F-E226B2747CB3}"/>
            </a:ext>
          </a:extLst>
        </xdr:cNvPr>
        <xdr:cNvSpPr/>
      </xdr:nvSpPr>
      <xdr:spPr>
        <a:xfrm>
          <a:off x="4619625" y="714375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1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85725</xdr:colOff>
      <xdr:row>38</xdr:row>
      <xdr:rowOff>219075</xdr:rowOff>
    </xdr:from>
    <xdr:to>
      <xdr:col>19</xdr:col>
      <xdr:colOff>476250</xdr:colOff>
      <xdr:row>40</xdr:row>
      <xdr:rowOff>123825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0AA76195-674B-44B4-A391-A0FAD13BB365}"/>
            </a:ext>
          </a:extLst>
        </xdr:cNvPr>
        <xdr:cNvSpPr/>
      </xdr:nvSpPr>
      <xdr:spPr>
        <a:xfrm>
          <a:off x="7286625" y="933450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3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104776</xdr:colOff>
      <xdr:row>42</xdr:row>
      <xdr:rowOff>123825</xdr:rowOff>
    </xdr:from>
    <xdr:to>
      <xdr:col>19</xdr:col>
      <xdr:colOff>514350</xdr:colOff>
      <xdr:row>44</xdr:row>
      <xdr:rowOff>47625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D9EF91AA-434F-45D2-A3BE-BA3591097975}"/>
            </a:ext>
          </a:extLst>
        </xdr:cNvPr>
        <xdr:cNvSpPr/>
      </xdr:nvSpPr>
      <xdr:spPr>
        <a:xfrm>
          <a:off x="7305676" y="10191750"/>
          <a:ext cx="409574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4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209549</xdr:colOff>
      <xdr:row>9</xdr:row>
      <xdr:rowOff>47625</xdr:rowOff>
    </xdr:from>
    <xdr:to>
      <xdr:col>31</xdr:col>
      <xdr:colOff>438149</xdr:colOff>
      <xdr:row>11</xdr:row>
      <xdr:rowOff>142875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610349" y="2181225"/>
          <a:ext cx="507682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8D9578-7155-47F4-81DA-DE6FEADB3C24}"/>
            </a:ext>
          </a:extLst>
        </xdr:cNvPr>
        <xdr:cNvSpPr txBox="1"/>
      </xdr:nvSpPr>
      <xdr:spPr>
        <a:xfrm>
          <a:off x="5667375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F74C7F8-DE91-4D4B-A13E-E7E82D232664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E321028-F1F9-4A5F-A1DF-3686513E0DAD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744568F-E469-43EF-9B50-202479775228}"/>
            </a:ext>
          </a:extLst>
        </xdr:cNvPr>
        <xdr:cNvSpPr txBox="1"/>
      </xdr:nvSpPr>
      <xdr:spPr>
        <a:xfrm>
          <a:off x="5667375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05B57D-156D-4478-AA49-31DF733998B8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6F2B10-7C62-4341-9124-F6542828C966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E2224D-0508-4F50-8240-7CB016883C9C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CA01B57-5006-43C5-9010-D5DEBD23604B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CE6ED-56FB-4FAB-A25A-00F3D440166F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0FF3589-297B-4741-9586-5603A99ACCA2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99809</xdr:colOff>
      <xdr:row>0</xdr:row>
      <xdr:rowOff>85724</xdr:rowOff>
    </xdr:from>
    <xdr:ext cx="8148842" cy="8858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8650954-58BD-48F3-98BD-6C9F25E3D13B}"/>
            </a:ext>
          </a:extLst>
        </xdr:cNvPr>
        <xdr:cNvSpPr/>
      </xdr:nvSpPr>
      <xdr:spPr>
        <a:xfrm>
          <a:off x="376034" y="85724"/>
          <a:ext cx="8148842" cy="885825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txBody>
        <a:bodyPr wrap="none" lIns="91440" tIns="45720" rIns="91440" bIns="4572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★　入力等は不要のシートです。　★</a:t>
          </a:r>
          <a:endParaRPr lang="ja-JP" altLang="ja-JP" sz="140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このシートは、別のシートで入力された各種項目を反映させ、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「申請区分」を整理し「補助率を」確認・設定するためのシートです。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1E7A-C572-4F58-821A-4F2B49308A96}">
  <sheetPr>
    <tabColor rgb="FFFFFF00"/>
  </sheetPr>
  <dimension ref="A1:W121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12" t="s">
        <v>22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18.75" customHeight="1"/>
    <row r="3" spans="1:17" ht="18.75" customHeight="1"/>
    <row r="4" spans="1:17" ht="18.75" customHeight="1"/>
    <row r="5" spans="1:17" ht="18.75" customHeight="1"/>
    <row r="6" spans="1:17" ht="18.75" customHeight="1">
      <c r="A6" s="32" t="s">
        <v>17</v>
      </c>
    </row>
    <row r="7" spans="1:17">
      <c r="A7" s="113"/>
      <c r="B7" s="113"/>
      <c r="C7" s="113"/>
      <c r="D7" s="113"/>
      <c r="E7" s="114" t="s">
        <v>18</v>
      </c>
      <c r="F7" s="114"/>
      <c r="G7" s="114"/>
      <c r="H7" s="114"/>
      <c r="I7" s="114"/>
      <c r="J7" s="114"/>
      <c r="K7" s="114"/>
      <c r="L7" s="114"/>
      <c r="M7" s="114"/>
      <c r="N7" s="114"/>
    </row>
    <row r="8" spans="1:17">
      <c r="A8" s="113" t="s">
        <v>23</v>
      </c>
      <c r="B8" s="113"/>
      <c r="C8" s="113"/>
      <c r="D8" s="113"/>
      <c r="E8" s="115" t="s">
        <v>58</v>
      </c>
      <c r="F8" s="116"/>
      <c r="G8" s="116"/>
      <c r="H8" s="116"/>
      <c r="I8" s="116"/>
      <c r="J8" s="116"/>
      <c r="K8" s="116"/>
      <c r="L8" s="116"/>
      <c r="M8" s="116"/>
      <c r="N8" s="116"/>
    </row>
    <row r="9" spans="1:17" ht="18.75" customHeight="1"/>
    <row r="10" spans="1:17">
      <c r="A10" t="s">
        <v>60</v>
      </c>
    </row>
    <row r="12" spans="1:17" ht="18.75" customHeight="1">
      <c r="A12" s="34" t="s">
        <v>61</v>
      </c>
    </row>
    <row r="13" spans="1:17" ht="18.75" customHeight="1">
      <c r="B13" s="117" t="s">
        <v>93</v>
      </c>
      <c r="C13" s="118"/>
      <c r="D13" s="118"/>
      <c r="E13" s="118"/>
      <c r="F13" s="118"/>
      <c r="G13" s="118"/>
      <c r="H13" s="118"/>
      <c r="I13" s="118"/>
      <c r="J13" s="119"/>
    </row>
    <row r="14" spans="1:17" ht="18.75" customHeight="1"/>
    <row r="15" spans="1:17" ht="18.75" customHeight="1">
      <c r="A15" s="34" t="s">
        <v>62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ht="18.75" customHeight="1">
      <c r="A16" s="111" t="s">
        <v>19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</row>
    <row r="17" spans="1:17" ht="18.75" customHeight="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</row>
    <row r="18" spans="1:17" ht="18.75" customHeight="1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ht="18.75" customHeight="1"/>
    <row r="20" spans="1:17" ht="18.75" customHeight="1">
      <c r="A20" s="34" t="s">
        <v>63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56" spans="1:23" ht="12" customHeight="1"/>
    <row r="57" spans="1:23">
      <c r="A57" s="36" t="s">
        <v>117</v>
      </c>
    </row>
    <row r="58" spans="1:23" ht="24">
      <c r="A58" s="56" t="s">
        <v>96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8"/>
      <c r="V58" s="58"/>
      <c r="W58" s="58"/>
    </row>
    <row r="59" spans="1:23" ht="24">
      <c r="A59" s="56" t="s">
        <v>114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8"/>
      <c r="V59" s="58"/>
      <c r="W59" s="58"/>
    </row>
    <row r="60" spans="1:23" ht="24">
      <c r="A60" s="56" t="s">
        <v>115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8"/>
      <c r="V60" s="58"/>
      <c r="W60" s="58"/>
    </row>
    <row r="61" spans="1:23" ht="24">
      <c r="A61" s="64" t="s">
        <v>98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8"/>
      <c r="V61" s="58"/>
      <c r="W61" s="58"/>
    </row>
    <row r="62" spans="1:23">
      <c r="A62" s="36" t="s">
        <v>126</v>
      </c>
    </row>
    <row r="63" spans="1:23">
      <c r="A63" s="36" t="s">
        <v>64</v>
      </c>
    </row>
    <row r="64" spans="1:23">
      <c r="A64" s="36" t="s">
        <v>65</v>
      </c>
    </row>
    <row r="66" spans="1:17">
      <c r="A66" s="34" t="s">
        <v>70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</row>
    <row r="67" spans="1:17">
      <c r="A67" s="36" t="s">
        <v>66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>
      <c r="A68" s="36" t="s">
        <v>127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</row>
    <row r="69" spans="1:17" ht="18.75" customHeight="1">
      <c r="A69" s="36" t="s">
        <v>67</v>
      </c>
      <c r="B69" s="37"/>
      <c r="C69" s="37"/>
      <c r="D69" s="37"/>
      <c r="E69" s="36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</row>
    <row r="70" spans="1:17">
      <c r="A70" s="36" t="s">
        <v>68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</row>
    <row r="71" spans="1:17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</row>
    <row r="72" spans="1:17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</row>
    <row r="74" spans="1:17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</row>
    <row r="96" spans="1:1">
      <c r="A96" s="34" t="s">
        <v>97</v>
      </c>
    </row>
    <row r="97" spans="1:1">
      <c r="A97" t="s">
        <v>80</v>
      </c>
    </row>
    <row r="98" spans="1:1">
      <c r="A98" s="36" t="s">
        <v>66</v>
      </c>
    </row>
    <row r="99" spans="1:1">
      <c r="A99" s="36" t="s">
        <v>67</v>
      </c>
    </row>
    <row r="100" spans="1:1">
      <c r="A100" s="36" t="s">
        <v>68</v>
      </c>
    </row>
    <row r="101" spans="1:1">
      <c r="A101" s="36" t="s">
        <v>79</v>
      </c>
    </row>
    <row r="119" spans="1:1">
      <c r="A119" s="34" t="s">
        <v>78</v>
      </c>
    </row>
    <row r="120" spans="1:1">
      <c r="A120" s="53" t="s">
        <v>69</v>
      </c>
    </row>
    <row r="121" spans="1:1">
      <c r="A121" t="s">
        <v>82</v>
      </c>
    </row>
  </sheetData>
  <mergeCells count="7">
    <mergeCell ref="A16:Q18"/>
    <mergeCell ref="A1:Q1"/>
    <mergeCell ref="A7:D7"/>
    <mergeCell ref="E7:N7"/>
    <mergeCell ref="A8:D8"/>
    <mergeCell ref="E8:N8"/>
    <mergeCell ref="B13:J13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71"/>
  <sheetViews>
    <sheetView showGridLines="0" zoomScaleNormal="100" zoomScaleSheetLayoutView="100" workbookViewId="0">
      <selection activeCell="B22" sqref="B22:J22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 ht="20.25" thickTop="1" thickBot="1">
      <c r="A1" s="18" t="s">
        <v>28</v>
      </c>
      <c r="L1" s="331" t="s">
        <v>92</v>
      </c>
      <c r="M1" s="332"/>
      <c r="N1" s="333"/>
      <c r="O1" s="334">
        <f>Y19</f>
        <v>0</v>
      </c>
      <c r="P1" s="335"/>
      <c r="Q1" s="335"/>
      <c r="R1" s="335"/>
      <c r="S1" s="335"/>
      <c r="T1" s="336"/>
    </row>
    <row r="2" spans="1:38" s="8" customFormat="1" ht="19.5" thickTop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 t="s">
        <v>123</v>
      </c>
      <c r="X2" s="6"/>
      <c r="Y2" s="6"/>
      <c r="Z2" s="6"/>
      <c r="AA2" s="6"/>
      <c r="AB2" s="4"/>
      <c r="AC2" s="6"/>
      <c r="AD2" s="29" t="s">
        <v>20</v>
      </c>
      <c r="AE2" s="6"/>
      <c r="AF2" s="7"/>
      <c r="AG2" s="55" t="s">
        <v>86</v>
      </c>
      <c r="AH2" s="7"/>
      <c r="AI2" s="7"/>
      <c r="AJ2" s="7"/>
      <c r="AK2" s="7"/>
      <c r="AL2" s="7"/>
    </row>
    <row r="3" spans="1:38">
      <c r="A3" s="181" t="s">
        <v>123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 t="s">
        <v>21</v>
      </c>
      <c r="AE3" s="4"/>
      <c r="AG3" s="55" t="s">
        <v>87</v>
      </c>
    </row>
    <row r="4" spans="1:38">
      <c r="A4" s="27"/>
      <c r="B4" s="27"/>
      <c r="C4" s="27"/>
      <c r="D4" s="27"/>
      <c r="E4" s="272" t="e">
        <f>"※申請区分："&amp;Y29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  <c r="AG4" s="55" t="s">
        <v>88</v>
      </c>
    </row>
    <row r="5" spans="1:38">
      <c r="A5" s="54" t="s">
        <v>81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【入力不要】補助率確認!G4</f>
        <v>#N/A</v>
      </c>
      <c r="W5" s="6"/>
      <c r="X5" s="4"/>
      <c r="Y5" s="4"/>
      <c r="Z5" s="4"/>
      <c r="AA5" s="4"/>
      <c r="AB5" s="4"/>
      <c r="AC5" s="4"/>
      <c r="AD5" s="30"/>
      <c r="AE5" s="4"/>
      <c r="AG5" s="55" t="s">
        <v>89</v>
      </c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  <c r="AG6" s="55" t="s">
        <v>90</v>
      </c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55" t="s">
        <v>91</v>
      </c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105" t="s">
        <v>113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143">
        <f>'１年目 (LC-ZEB)'!E9+'２年目 (LC-ZEB)'!E9+'３年目 (LC-ZEB)'!E9</f>
        <v>0</v>
      </c>
      <c r="F9" s="144"/>
      <c r="G9" s="144"/>
      <c r="H9" s="52" t="s">
        <v>3</v>
      </c>
      <c r="I9" s="143">
        <f>'１年目 (LC-ZEB)'!I9+'２年目 (LC-ZEB)'!I9+'３年目 (LC-ZEB)'!I9</f>
        <v>0</v>
      </c>
      <c r="J9" s="144"/>
      <c r="K9" s="144"/>
      <c r="L9" s="52" t="s">
        <v>3</v>
      </c>
      <c r="M9" s="143">
        <f>'１年目 (LC-ZEB)'!M9+'２年目 (LC-ZEB)'!M9+'３年目 (LC-ZEB)'!M9</f>
        <v>0</v>
      </c>
      <c r="N9" s="144"/>
      <c r="O9" s="144"/>
      <c r="P9" s="52" t="s">
        <v>3</v>
      </c>
      <c r="Q9" s="191">
        <f>IF(K46=Y9,K46,Y8)</f>
        <v>0</v>
      </c>
      <c r="R9" s="192"/>
      <c r="S9" s="192"/>
      <c r="T9" s="52" t="s">
        <v>3</v>
      </c>
      <c r="U9" s="4"/>
      <c r="V9" s="4"/>
      <c r="W9" s="4"/>
      <c r="X9" s="4"/>
      <c r="Y9" s="104">
        <f>'１年目 (LC-ZEB)'!Q9+'２年目 (LC-ZEB)'!Q9+'３年目 (LC-ZEB)'!Q9</f>
        <v>0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">
        <v>20</v>
      </c>
      <c r="R11" s="246"/>
      <c r="S11" s="246"/>
      <c r="T11" s="83" t="e">
        <f>IF(Q11="(7)×補助率",T5,"")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143" t="str">
        <f>IF('１年目 (LC-ZEB)'!E12="-","-",'１年目 (LC-ZEB)'!E12+'２年目 (LC-ZEB)'!E12+'３年目 (LC-ZEB)'!E12)</f>
        <v>-</v>
      </c>
      <c r="F12" s="144"/>
      <c r="G12" s="144"/>
      <c r="H12" s="52" t="s">
        <v>3</v>
      </c>
      <c r="I12" s="143">
        <f>'１年目 (LC-ZEB)'!I12+'２年目 (LC-ZEB)'!I12+'３年目 (LC-ZEB)'!I12</f>
        <v>0</v>
      </c>
      <c r="J12" s="144"/>
      <c r="K12" s="144"/>
      <c r="L12" s="52" t="s">
        <v>3</v>
      </c>
      <c r="M12" s="143">
        <f>'１年目 (LC-ZEB)'!M12+'２年目 (LC-ZEB)'!M12+'３年目 (LC-ZEB)'!M12</f>
        <v>0</v>
      </c>
      <c r="N12" s="144"/>
      <c r="O12" s="144"/>
      <c r="P12" s="52" t="s">
        <v>3</v>
      </c>
      <c r="Q12" s="143" t="e">
        <f>'１年目 (LC-ZEB)'!Q12+'２年目 (LC-ZEB)'!Q12+'３年目 (LC-ZEB)'!Q12</f>
        <v>#N/A</v>
      </c>
      <c r="R12" s="144"/>
      <c r="S12" s="144"/>
      <c r="T12" s="52" t="s">
        <v>3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137" t="s">
        <v>116</v>
      </c>
      <c r="Z14" s="139"/>
      <c r="AA14" s="14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138"/>
      <c r="Z15" s="141"/>
      <c r="AA15" s="14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143">
        <f>'１年目 (LC-ZEB)'!E16+'２年目 (LC-ZEB)'!E16+'３年目 (LC-ZEB)'!E16</f>
        <v>0</v>
      </c>
      <c r="F16" s="144"/>
      <c r="G16" s="144"/>
      <c r="H16" s="84" t="s">
        <v>3</v>
      </c>
      <c r="I16" s="143">
        <f>IF(K51=Y16,K51,Y8)</f>
        <v>0</v>
      </c>
      <c r="J16" s="144"/>
      <c r="K16" s="144"/>
      <c r="L16" s="84" t="s">
        <v>3</v>
      </c>
      <c r="M16" s="143">
        <f>'１年目 (LC-ZEB)'!M16+'２年目 (LC-ZEB)'!M16+'３年目 (LC-ZEB)'!M16</f>
        <v>0</v>
      </c>
      <c r="N16" s="144"/>
      <c r="O16" s="144"/>
      <c r="P16" s="85" t="s">
        <v>101</v>
      </c>
      <c r="Q16" s="143" t="e">
        <f>'１年目 (LC-ZEB)'!Q16+'２年目 (LC-ZEB)'!Q16+'３年目 (LC-ZEB)'!Q16</f>
        <v>#N/A</v>
      </c>
      <c r="R16" s="144"/>
      <c r="S16" s="144"/>
      <c r="T16" s="86" t="s">
        <v>16</v>
      </c>
      <c r="U16" s="4"/>
      <c r="V16" s="5"/>
      <c r="W16" s="5"/>
      <c r="X16" s="4"/>
      <c r="Y16" s="104">
        <f>'１年目 (LC-ZEB)'!I16+'２年目 (LC-ZEB)'!I16+'３年目 (LC-ZEB)'!I16</f>
        <v>0</v>
      </c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176" t="str">
        <f>IF('１年目 (LC-ZEB)'!I18="-","-",'１年目 (LC-ZEB)'!I18+'２年目 (LC-ZEB)'!I18+'３年目 (LC-ZEB)'!I18)</f>
        <v>-</v>
      </c>
      <c r="J18" s="177"/>
      <c r="K18" s="177"/>
      <c r="L18" s="100" t="s">
        <v>101</v>
      </c>
      <c r="M18" s="178" t="s">
        <v>109</v>
      </c>
      <c r="N18" s="178"/>
      <c r="O18" s="178"/>
      <c r="P18" s="178"/>
      <c r="Q18" s="270" t="e">
        <f>'１年目 (LC-ZEB)'!Q18+'２年目 (LC-ZEB)'!Q18+'３年目 (LC-ZEB)'!Q18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232" t="s">
        <v>92</v>
      </c>
      <c r="X19" s="233"/>
      <c r="Y19" s="120"/>
      <c r="Z19" s="120"/>
      <c r="AA19" s="120"/>
      <c r="AB19" s="121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234"/>
      <c r="X20" s="235"/>
      <c r="Y20" s="122"/>
      <c r="Z20" s="122"/>
      <c r="AA20" s="122"/>
      <c r="AB20" s="123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203" t="s">
        <v>55</v>
      </c>
      <c r="X21" s="204"/>
      <c r="Y21" s="211" t="s">
        <v>95</v>
      </c>
      <c r="Z21" s="212"/>
      <c r="AA21" s="212"/>
      <c r="AB21" s="213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205"/>
      <c r="X22" s="206"/>
      <c r="Y22" s="214"/>
      <c r="Z22" s="215"/>
      <c r="AA22" s="215"/>
      <c r="AB22" s="216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207" t="s">
        <v>56</v>
      </c>
      <c r="X23" s="206"/>
      <c r="Y23" s="217"/>
      <c r="Z23" s="218"/>
      <c r="AA23" s="218"/>
      <c r="AB23" s="219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205"/>
      <c r="X24" s="206"/>
      <c r="Y24" s="220"/>
      <c r="Z24" s="218"/>
      <c r="AA24" s="218"/>
      <c r="AB24" s="219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208" t="s">
        <v>46</v>
      </c>
      <c r="X25" s="209"/>
      <c r="Y25" s="197"/>
      <c r="Z25" s="326"/>
      <c r="AA25" s="326"/>
      <c r="AB25" s="329" t="s">
        <v>94</v>
      </c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210"/>
      <c r="X26" s="204"/>
      <c r="Y26" s="327"/>
      <c r="Z26" s="328"/>
      <c r="AA26" s="328"/>
      <c r="AB26" s="330"/>
      <c r="AC26" s="26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221" t="s">
        <v>45</v>
      </c>
      <c r="X27" s="222"/>
      <c r="Y27" s="197"/>
      <c r="Z27" s="198"/>
      <c r="AA27" s="198"/>
      <c r="AB27" s="199"/>
      <c r="AC27" s="26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 thickBo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223"/>
      <c r="X28" s="224"/>
      <c r="Y28" s="200"/>
      <c r="Z28" s="201"/>
      <c r="AA28" s="201"/>
      <c r="AB28" s="202"/>
      <c r="AC28" s="26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 thickTop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225" t="s">
        <v>57</v>
      </c>
      <c r="X29" s="226"/>
      <c r="Y29" s="193" t="e">
        <f>【入力不要】補助率確認!F4</f>
        <v>#N/A</v>
      </c>
      <c r="Z29" s="193"/>
      <c r="AA29" s="193"/>
      <c r="AB29" s="193"/>
      <c r="AC29" s="193"/>
      <c r="AD29" s="193"/>
      <c r="AE29" s="193"/>
      <c r="AF29" s="193"/>
      <c r="AG29" s="194"/>
      <c r="AH29" s="4"/>
      <c r="AI29" s="4"/>
      <c r="AJ29" s="4"/>
      <c r="AK29" s="4"/>
      <c r="AL29" s="5"/>
    </row>
    <row r="30" spans="1:38" s="1" customFormat="1" ht="16.5" customHeight="1" thickBo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227"/>
      <c r="X30" s="228"/>
      <c r="Y30" s="195"/>
      <c r="Z30" s="195"/>
      <c r="AA30" s="195"/>
      <c r="AB30" s="195"/>
      <c r="AC30" s="195"/>
      <c r="AD30" s="195"/>
      <c r="AE30" s="195"/>
      <c r="AF30" s="195"/>
      <c r="AG30" s="196"/>
      <c r="AH30" s="4"/>
      <c r="AI30" s="4"/>
      <c r="AJ30" s="4"/>
      <c r="AK30" s="4"/>
      <c r="AL30" s="5"/>
    </row>
    <row r="31" spans="1:38" s="1" customFormat="1" ht="16.5" customHeight="1" thickTop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7.2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7.2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7.25" customHeight="1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7.25" customHeight="1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7.25" customHeight="1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7.25" customHeight="1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 s="1" customFormat="1" ht="17.25" customHeight="1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</row>
    <row r="52" spans="1:38" s="1" customFormat="1" ht="17.25" customHeight="1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</row>
    <row r="53" spans="1:38" s="1" customFormat="1" ht="16.5" customHeight="1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</row>
    <row r="54" spans="1:38" s="1" customFormat="1" ht="17.25" customHeight="1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</row>
    <row r="55" spans="1:38" ht="20.25" thickTop="1" thickBot="1">
      <c r="A55" s="297" t="s">
        <v>71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9"/>
      <c r="S55" s="9"/>
      <c r="T55" s="9"/>
    </row>
    <row r="56" spans="1:38" ht="20.25" thickTop="1" thickBot="1">
      <c r="A56" s="298" t="s">
        <v>72</v>
      </c>
      <c r="B56" s="299"/>
      <c r="C56" s="299"/>
      <c r="D56" s="299"/>
      <c r="E56" s="300"/>
      <c r="F56" s="298" t="s">
        <v>73</v>
      </c>
      <c r="G56" s="301"/>
      <c r="H56" s="301"/>
      <c r="I56" s="301"/>
      <c r="J56" s="302"/>
      <c r="K56" s="38" t="s">
        <v>74</v>
      </c>
      <c r="L56" s="303" t="s">
        <v>75</v>
      </c>
      <c r="M56" s="301"/>
      <c r="N56" s="302"/>
      <c r="O56" s="303" t="s">
        <v>76</v>
      </c>
      <c r="P56" s="301"/>
      <c r="Q56" s="302"/>
      <c r="R56" s="247" t="s">
        <v>77</v>
      </c>
      <c r="S56" s="248"/>
      <c r="T56" s="249"/>
    </row>
    <row r="57" spans="1:38" ht="19.5" thickTop="1">
      <c r="A57" s="319"/>
      <c r="B57" s="320"/>
      <c r="C57" s="320"/>
      <c r="D57" s="320"/>
      <c r="E57" s="321"/>
      <c r="F57" s="322"/>
      <c r="G57" s="320"/>
      <c r="H57" s="320"/>
      <c r="I57" s="320"/>
      <c r="J57" s="321"/>
      <c r="K57" s="39"/>
      <c r="L57" s="323"/>
      <c r="M57" s="324"/>
      <c r="N57" s="325"/>
      <c r="O57" s="323"/>
      <c r="P57" s="324"/>
      <c r="Q57" s="325"/>
      <c r="R57" s="294"/>
      <c r="S57" s="295"/>
      <c r="T57" s="296"/>
    </row>
    <row r="58" spans="1:38">
      <c r="A58" s="315"/>
      <c r="B58" s="292"/>
      <c r="C58" s="292"/>
      <c r="D58" s="292"/>
      <c r="E58" s="293"/>
      <c r="F58" s="314"/>
      <c r="G58" s="292"/>
      <c r="H58" s="292"/>
      <c r="I58" s="292"/>
      <c r="J58" s="293"/>
      <c r="K58" s="41"/>
      <c r="L58" s="311"/>
      <c r="M58" s="312"/>
      <c r="N58" s="313"/>
      <c r="O58" s="311"/>
      <c r="P58" s="312"/>
      <c r="Q58" s="313"/>
      <c r="R58" s="307"/>
      <c r="S58" s="308"/>
      <c r="T58" s="309"/>
    </row>
    <row r="59" spans="1:38">
      <c r="A59" s="315"/>
      <c r="B59" s="292"/>
      <c r="C59" s="292"/>
      <c r="D59" s="292"/>
      <c r="E59" s="293"/>
      <c r="F59" s="316"/>
      <c r="G59" s="292"/>
      <c r="H59" s="292"/>
      <c r="I59" s="292"/>
      <c r="J59" s="293"/>
      <c r="K59" s="45"/>
      <c r="L59" s="311"/>
      <c r="M59" s="312"/>
      <c r="N59" s="313"/>
      <c r="O59" s="311"/>
      <c r="P59" s="312"/>
      <c r="Q59" s="313"/>
      <c r="R59" s="40"/>
      <c r="S59" s="46"/>
      <c r="T59" s="47"/>
    </row>
    <row r="60" spans="1:38">
      <c r="A60" s="315"/>
      <c r="B60" s="292"/>
      <c r="C60" s="292"/>
      <c r="D60" s="292"/>
      <c r="E60" s="293"/>
      <c r="F60" s="314"/>
      <c r="G60" s="292"/>
      <c r="H60" s="292"/>
      <c r="I60" s="292"/>
      <c r="J60" s="293"/>
      <c r="K60" s="41"/>
      <c r="L60" s="311"/>
      <c r="M60" s="312"/>
      <c r="N60" s="313"/>
      <c r="O60" s="311"/>
      <c r="P60" s="312"/>
      <c r="Q60" s="313"/>
      <c r="R60" s="307"/>
      <c r="S60" s="308"/>
      <c r="T60" s="309"/>
    </row>
    <row r="61" spans="1:38">
      <c r="A61" s="315"/>
      <c r="B61" s="292"/>
      <c r="C61" s="292"/>
      <c r="D61" s="292"/>
      <c r="E61" s="293"/>
      <c r="F61" s="314"/>
      <c r="G61" s="292"/>
      <c r="H61" s="292"/>
      <c r="I61" s="292"/>
      <c r="J61" s="293"/>
      <c r="K61" s="41"/>
      <c r="L61" s="311"/>
      <c r="M61" s="312"/>
      <c r="N61" s="313"/>
      <c r="O61" s="311"/>
      <c r="P61" s="312"/>
      <c r="Q61" s="313"/>
      <c r="R61" s="307"/>
      <c r="S61" s="308"/>
      <c r="T61" s="309"/>
    </row>
    <row r="62" spans="1:38">
      <c r="A62" s="127"/>
      <c r="B62" s="292"/>
      <c r="C62" s="292"/>
      <c r="D62" s="292"/>
      <c r="E62" s="293"/>
      <c r="F62" s="314"/>
      <c r="G62" s="292"/>
      <c r="H62" s="292"/>
      <c r="I62" s="292"/>
      <c r="J62" s="293"/>
      <c r="K62" s="41"/>
      <c r="L62" s="311"/>
      <c r="M62" s="312"/>
      <c r="N62" s="313"/>
      <c r="O62" s="311"/>
      <c r="P62" s="312"/>
      <c r="Q62" s="313"/>
      <c r="R62" s="307"/>
      <c r="S62" s="308"/>
      <c r="T62" s="309"/>
    </row>
    <row r="63" spans="1:38">
      <c r="A63" s="127"/>
      <c r="B63" s="292"/>
      <c r="C63" s="292"/>
      <c r="D63" s="292"/>
      <c r="E63" s="293"/>
      <c r="F63" s="310"/>
      <c r="G63" s="292"/>
      <c r="H63" s="292"/>
      <c r="I63" s="292"/>
      <c r="J63" s="293"/>
      <c r="K63" s="41"/>
      <c r="L63" s="311"/>
      <c r="M63" s="312"/>
      <c r="N63" s="313"/>
      <c r="O63" s="311"/>
      <c r="P63" s="312"/>
      <c r="Q63" s="313"/>
      <c r="R63" s="307"/>
      <c r="S63" s="308"/>
      <c r="T63" s="309"/>
    </row>
    <row r="64" spans="1:38">
      <c r="A64" s="127"/>
      <c r="B64" s="292"/>
      <c r="C64" s="292"/>
      <c r="D64" s="292"/>
      <c r="E64" s="293"/>
      <c r="F64" s="314"/>
      <c r="G64" s="292"/>
      <c r="H64" s="292"/>
      <c r="I64" s="292"/>
      <c r="J64" s="293"/>
      <c r="K64" s="41"/>
      <c r="L64" s="311"/>
      <c r="M64" s="312"/>
      <c r="N64" s="313"/>
      <c r="O64" s="311"/>
      <c r="P64" s="312"/>
      <c r="Q64" s="313"/>
      <c r="R64" s="307"/>
      <c r="S64" s="308"/>
      <c r="T64" s="309"/>
    </row>
    <row r="65" spans="1:20">
      <c r="A65" s="127"/>
      <c r="B65" s="292"/>
      <c r="C65" s="292"/>
      <c r="D65" s="292"/>
      <c r="E65" s="293"/>
      <c r="F65" s="314"/>
      <c r="G65" s="292"/>
      <c r="H65" s="292"/>
      <c r="I65" s="292"/>
      <c r="J65" s="293"/>
      <c r="K65" s="41"/>
      <c r="L65" s="311"/>
      <c r="M65" s="312"/>
      <c r="N65" s="313"/>
      <c r="O65" s="311"/>
      <c r="P65" s="312"/>
      <c r="Q65" s="313"/>
      <c r="R65" s="42"/>
      <c r="S65" s="43"/>
      <c r="T65" s="44"/>
    </row>
    <row r="66" spans="1:20">
      <c r="A66" s="127"/>
      <c r="B66" s="292"/>
      <c r="C66" s="292"/>
      <c r="D66" s="292"/>
      <c r="E66" s="293"/>
      <c r="F66" s="314"/>
      <c r="G66" s="292"/>
      <c r="H66" s="292"/>
      <c r="I66" s="292"/>
      <c r="J66" s="293"/>
      <c r="K66" s="41"/>
      <c r="L66" s="311"/>
      <c r="M66" s="312"/>
      <c r="N66" s="313"/>
      <c r="O66" s="311"/>
      <c r="P66" s="312"/>
      <c r="Q66" s="313"/>
      <c r="R66" s="307"/>
      <c r="S66" s="308"/>
      <c r="T66" s="309"/>
    </row>
    <row r="67" spans="1:20">
      <c r="A67" s="127"/>
      <c r="B67" s="292"/>
      <c r="C67" s="292"/>
      <c r="D67" s="292"/>
      <c r="E67" s="293"/>
      <c r="F67" s="314"/>
      <c r="G67" s="292"/>
      <c r="H67" s="292"/>
      <c r="I67" s="292"/>
      <c r="J67" s="293"/>
      <c r="K67" s="41"/>
      <c r="L67" s="311"/>
      <c r="M67" s="312"/>
      <c r="N67" s="313"/>
      <c r="O67" s="311"/>
      <c r="P67" s="312"/>
      <c r="Q67" s="313"/>
      <c r="R67" s="42"/>
      <c r="S67" s="43"/>
      <c r="T67" s="44"/>
    </row>
    <row r="68" spans="1:20">
      <c r="A68" s="127"/>
      <c r="B68" s="292"/>
      <c r="C68" s="292"/>
      <c r="D68" s="292"/>
      <c r="E68" s="293"/>
      <c r="F68" s="314"/>
      <c r="G68" s="292"/>
      <c r="H68" s="292"/>
      <c r="I68" s="292"/>
      <c r="J68" s="293"/>
      <c r="K68" s="41"/>
      <c r="L68" s="311"/>
      <c r="M68" s="312"/>
      <c r="N68" s="313"/>
      <c r="O68" s="311"/>
      <c r="P68" s="312"/>
      <c r="Q68" s="313"/>
      <c r="R68" s="307"/>
      <c r="S68" s="308"/>
      <c r="T68" s="309"/>
    </row>
    <row r="69" spans="1:20">
      <c r="A69" s="127"/>
      <c r="B69" s="292"/>
      <c r="C69" s="292"/>
      <c r="D69" s="292"/>
      <c r="E69" s="293"/>
      <c r="F69" s="314"/>
      <c r="G69" s="292"/>
      <c r="H69" s="292"/>
      <c r="I69" s="292"/>
      <c r="J69" s="293"/>
      <c r="K69" s="41"/>
      <c r="L69" s="311"/>
      <c r="M69" s="312"/>
      <c r="N69" s="313"/>
      <c r="O69" s="311"/>
      <c r="P69" s="312"/>
      <c r="Q69" s="313"/>
      <c r="R69" s="42"/>
      <c r="S69" s="43"/>
      <c r="T69" s="44"/>
    </row>
    <row r="70" spans="1:20" ht="19.5" thickBot="1">
      <c r="A70" s="337"/>
      <c r="B70" s="338"/>
      <c r="C70" s="338"/>
      <c r="D70" s="338"/>
      <c r="E70" s="339"/>
      <c r="F70" s="340"/>
      <c r="G70" s="338"/>
      <c r="H70" s="338"/>
      <c r="I70" s="338"/>
      <c r="J70" s="339"/>
      <c r="K70" s="48"/>
      <c r="L70" s="341"/>
      <c r="M70" s="342"/>
      <c r="N70" s="343"/>
      <c r="O70" s="341"/>
      <c r="P70" s="342"/>
      <c r="Q70" s="343"/>
      <c r="R70" s="49"/>
      <c r="S70" s="50"/>
      <c r="T70" s="51"/>
    </row>
    <row r="71" spans="1:20" ht="19.5" thickTop="1">
      <c r="A71" s="13" t="s">
        <v>25</v>
      </c>
      <c r="B71" s="14"/>
      <c r="C71" s="14"/>
      <c r="D71" s="14"/>
      <c r="E71" s="14"/>
      <c r="F71" s="14"/>
      <c r="G71" s="14"/>
      <c r="H71" s="15"/>
      <c r="K71" s="15"/>
      <c r="L71" s="15"/>
      <c r="N71" s="15"/>
      <c r="O71" s="15"/>
      <c r="P71" s="15"/>
      <c r="R71" s="15"/>
      <c r="S71" s="15"/>
      <c r="T71" s="15"/>
    </row>
  </sheetData>
  <mergeCells count="230">
    <mergeCell ref="Y25:AA26"/>
    <mergeCell ref="AB25:AB26"/>
    <mergeCell ref="L1:N1"/>
    <mergeCell ref="O1:T1"/>
    <mergeCell ref="A69:E69"/>
    <mergeCell ref="F69:J69"/>
    <mergeCell ref="L69:N69"/>
    <mergeCell ref="O69:Q69"/>
    <mergeCell ref="A70:E70"/>
    <mergeCell ref="F70:J70"/>
    <mergeCell ref="L70:N70"/>
    <mergeCell ref="O70:Q70"/>
    <mergeCell ref="A68:E68"/>
    <mergeCell ref="F68:J68"/>
    <mergeCell ref="L68:N68"/>
    <mergeCell ref="O68:Q68"/>
    <mergeCell ref="R68:T68"/>
    <mergeCell ref="R66:T66"/>
    <mergeCell ref="A67:E67"/>
    <mergeCell ref="F67:J67"/>
    <mergeCell ref="L67:N67"/>
    <mergeCell ref="O67:Q67"/>
    <mergeCell ref="A65:E65"/>
    <mergeCell ref="F65:J65"/>
    <mergeCell ref="L65:N65"/>
    <mergeCell ref="O65:Q65"/>
    <mergeCell ref="A66:E66"/>
    <mergeCell ref="F66:J66"/>
    <mergeCell ref="L66:N66"/>
    <mergeCell ref="O66:Q66"/>
    <mergeCell ref="K54:O54"/>
    <mergeCell ref="L59:N59"/>
    <mergeCell ref="O59:Q59"/>
    <mergeCell ref="A60:E60"/>
    <mergeCell ref="F60:J60"/>
    <mergeCell ref="L60:N60"/>
    <mergeCell ref="O60:Q60"/>
    <mergeCell ref="A58:E58"/>
    <mergeCell ref="F58:J58"/>
    <mergeCell ref="L58:N58"/>
    <mergeCell ref="O58:Q58"/>
    <mergeCell ref="A57:E57"/>
    <mergeCell ref="F57:J57"/>
    <mergeCell ref="L57:N57"/>
    <mergeCell ref="O57:Q57"/>
    <mergeCell ref="R58:T58"/>
    <mergeCell ref="R64:T64"/>
    <mergeCell ref="A63:E63"/>
    <mergeCell ref="F63:J63"/>
    <mergeCell ref="L63:N63"/>
    <mergeCell ref="O63:Q63"/>
    <mergeCell ref="R63:T63"/>
    <mergeCell ref="A62:E62"/>
    <mergeCell ref="F62:J62"/>
    <mergeCell ref="L62:N62"/>
    <mergeCell ref="O62:Q62"/>
    <mergeCell ref="R62:T62"/>
    <mergeCell ref="A64:E64"/>
    <mergeCell ref="F64:J64"/>
    <mergeCell ref="L64:N64"/>
    <mergeCell ref="O64:Q64"/>
    <mergeCell ref="R60:T60"/>
    <mergeCell ref="A61:E61"/>
    <mergeCell ref="F61:J61"/>
    <mergeCell ref="L61:N61"/>
    <mergeCell ref="O61:Q61"/>
    <mergeCell ref="R61:T61"/>
    <mergeCell ref="A59:E59"/>
    <mergeCell ref="F59:J59"/>
    <mergeCell ref="R57:T57"/>
    <mergeCell ref="A55:Q55"/>
    <mergeCell ref="A56:E56"/>
    <mergeCell ref="F56:J56"/>
    <mergeCell ref="L56:N56"/>
    <mergeCell ref="O56:Q56"/>
    <mergeCell ref="R56:T56"/>
    <mergeCell ref="B35:J35"/>
    <mergeCell ref="B36:J36"/>
    <mergeCell ref="B37:J37"/>
    <mergeCell ref="K37:P37"/>
    <mergeCell ref="B38:J38"/>
    <mergeCell ref="K38:P38"/>
    <mergeCell ref="B39:J39"/>
    <mergeCell ref="B42:J42"/>
    <mergeCell ref="K42:P42"/>
    <mergeCell ref="B40:J40"/>
    <mergeCell ref="Q51:T51"/>
    <mergeCell ref="Q52:T52"/>
    <mergeCell ref="B52:J52"/>
    <mergeCell ref="K52:P52"/>
    <mergeCell ref="Q48:T48"/>
    <mergeCell ref="Q49:T49"/>
    <mergeCell ref="Q45:T45"/>
    <mergeCell ref="E4:T4"/>
    <mergeCell ref="M9:O9"/>
    <mergeCell ref="I11:L11"/>
    <mergeCell ref="M11:P11"/>
    <mergeCell ref="Q26:T26"/>
    <mergeCell ref="A7:D12"/>
    <mergeCell ref="A54:J54"/>
    <mergeCell ref="B20:J20"/>
    <mergeCell ref="K20:P20"/>
    <mergeCell ref="B24:J24"/>
    <mergeCell ref="K23:P23"/>
    <mergeCell ref="B32:J32"/>
    <mergeCell ref="B33:J33"/>
    <mergeCell ref="B27:J27"/>
    <mergeCell ref="B28:J28"/>
    <mergeCell ref="B25:J25"/>
    <mergeCell ref="B26:J26"/>
    <mergeCell ref="K44:P44"/>
    <mergeCell ref="K53:P53"/>
    <mergeCell ref="B53:J53"/>
    <mergeCell ref="B34:J34"/>
    <mergeCell ref="I12:K12"/>
    <mergeCell ref="M12:O12"/>
    <mergeCell ref="K32:P32"/>
    <mergeCell ref="Q10:T10"/>
    <mergeCell ref="M7:P7"/>
    <mergeCell ref="M8:P8"/>
    <mergeCell ref="I9:K9"/>
    <mergeCell ref="K21:P21"/>
    <mergeCell ref="B21:J21"/>
    <mergeCell ref="Q11:S11"/>
    <mergeCell ref="Q20:T20"/>
    <mergeCell ref="E7:H8"/>
    <mergeCell ref="I7:L8"/>
    <mergeCell ref="E12:G12"/>
    <mergeCell ref="E9:G9"/>
    <mergeCell ref="A19:P19"/>
    <mergeCell ref="E10:H11"/>
    <mergeCell ref="I10:L10"/>
    <mergeCell ref="M14:P15"/>
    <mergeCell ref="Q14:T14"/>
    <mergeCell ref="Q15:T15"/>
    <mergeCell ref="M16:O16"/>
    <mergeCell ref="Q16:S16"/>
    <mergeCell ref="Q18:S18"/>
    <mergeCell ref="I14:L15"/>
    <mergeCell ref="A2:T2"/>
    <mergeCell ref="A3:T3"/>
    <mergeCell ref="Q7:T8"/>
    <mergeCell ref="Q22:T22"/>
    <mergeCell ref="Q21:T21"/>
    <mergeCell ref="Q9:S9"/>
    <mergeCell ref="Y29:AG30"/>
    <mergeCell ref="Y27:AB28"/>
    <mergeCell ref="Q29:T29"/>
    <mergeCell ref="W21:X22"/>
    <mergeCell ref="W23:X24"/>
    <mergeCell ref="W25:X26"/>
    <mergeCell ref="Y21:AB22"/>
    <mergeCell ref="Y23:AB24"/>
    <mergeCell ref="W27:X28"/>
    <mergeCell ref="W29:X30"/>
    <mergeCell ref="Q24:T24"/>
    <mergeCell ref="Q23:T23"/>
    <mergeCell ref="B23:J23"/>
    <mergeCell ref="Q25:T25"/>
    <mergeCell ref="K30:P30"/>
    <mergeCell ref="Q12:S12"/>
    <mergeCell ref="M10:P10"/>
    <mergeCell ref="W19:X20"/>
    <mergeCell ref="B22:J22"/>
    <mergeCell ref="I18:K18"/>
    <mergeCell ref="M18:P18"/>
    <mergeCell ref="K22:P22"/>
    <mergeCell ref="K29:P29"/>
    <mergeCell ref="K24:P24"/>
    <mergeCell ref="K25:P25"/>
    <mergeCell ref="K26:P26"/>
    <mergeCell ref="Q27:T27"/>
    <mergeCell ref="K27:P27"/>
    <mergeCell ref="Q30:T30"/>
    <mergeCell ref="B51:J51"/>
    <mergeCell ref="K51:P51"/>
    <mergeCell ref="Q46:T46"/>
    <mergeCell ref="B48:J48"/>
    <mergeCell ref="K48:P48"/>
    <mergeCell ref="Q50:T50"/>
    <mergeCell ref="Q47:T47"/>
    <mergeCell ref="B49:J49"/>
    <mergeCell ref="K49:P49"/>
    <mergeCell ref="B50:J50"/>
    <mergeCell ref="K50:P50"/>
    <mergeCell ref="B47:J47"/>
    <mergeCell ref="K47:P47"/>
    <mergeCell ref="B46:J46"/>
    <mergeCell ref="K46:P46"/>
    <mergeCell ref="K31:P31"/>
    <mergeCell ref="K40:P40"/>
    <mergeCell ref="K35:P35"/>
    <mergeCell ref="K36:P36"/>
    <mergeCell ref="K41:P41"/>
    <mergeCell ref="K39:P39"/>
    <mergeCell ref="Q40:T40"/>
    <mergeCell ref="Q41:T41"/>
    <mergeCell ref="Q42:T42"/>
    <mergeCell ref="Q43:T43"/>
    <mergeCell ref="Q32:T32"/>
    <mergeCell ref="Q33:T33"/>
    <mergeCell ref="Q34:T34"/>
    <mergeCell ref="B45:J45"/>
    <mergeCell ref="K45:P45"/>
    <mergeCell ref="K34:P34"/>
    <mergeCell ref="K33:P33"/>
    <mergeCell ref="Y19:AB20"/>
    <mergeCell ref="Q31:T31"/>
    <mergeCell ref="Q28:T28"/>
    <mergeCell ref="E18:H18"/>
    <mergeCell ref="B43:J43"/>
    <mergeCell ref="K43:P43"/>
    <mergeCell ref="B44:J44"/>
    <mergeCell ref="K28:P28"/>
    <mergeCell ref="Y14:Y15"/>
    <mergeCell ref="Z14:AA15"/>
    <mergeCell ref="Q44:T44"/>
    <mergeCell ref="B41:J41"/>
    <mergeCell ref="B29:J29"/>
    <mergeCell ref="B30:J30"/>
    <mergeCell ref="B31:J31"/>
    <mergeCell ref="I16:K16"/>
    <mergeCell ref="A14:D16"/>
    <mergeCell ref="E14:H15"/>
    <mergeCell ref="E16:G16"/>
    <mergeCell ref="Q35:T35"/>
    <mergeCell ref="Q36:T36"/>
    <mergeCell ref="Q37:T37"/>
    <mergeCell ref="Q38:T38"/>
    <mergeCell ref="Q39:T39"/>
  </mergeCells>
  <phoneticPr fontId="3"/>
  <conditionalFormatting sqref="A48:T50">
    <cfRule type="expression" dxfId="18" priority="1">
      <formula>$Z$14="ない"</formula>
    </cfRule>
  </conditionalFormatting>
  <conditionalFormatting sqref="I16:K16">
    <cfRule type="expression" dxfId="17" priority="4">
      <formula>#REF!=$Y$8</formula>
    </cfRule>
  </conditionalFormatting>
  <conditionalFormatting sqref="Q9:S9">
    <cfRule type="expression" dxfId="16" priority="7">
      <formula>$Q$9=$Y$8</formula>
    </cfRule>
  </conditionalFormatting>
  <conditionalFormatting sqref="Q11:S11">
    <cfRule type="expression" dxfId="15" priority="9">
      <formula>$Q$11=$AD$2</formula>
    </cfRule>
  </conditionalFormatting>
  <dataValidations count="7">
    <dataValidation allowBlank="1" showInputMessage="1" sqref="P54 K53 A54 Q53:T54 R51:T52 R46:T47 B21:B53 Q21:Q52" xr:uid="{14972B88-ED41-451D-BAA7-1E1467035B26}"/>
    <dataValidation type="list" allowBlank="1" showInputMessage="1" sqref="A21:A46 A53" xr:uid="{839C8C08-EA07-49FB-8D3F-2067BFC88F52}">
      <formula1>"BELS,設備費,工事費,事務費"</formula1>
    </dataValidation>
    <dataValidation type="list" allowBlank="1" showInputMessage="1" showErrorMessage="1" sqref="Q11:S11" xr:uid="{5A9D2C47-F466-4988-A60F-16E13889EDCA}">
      <formula1>$AD$2:$AD$4</formula1>
    </dataValidation>
    <dataValidation type="list" allowBlank="1" showInputMessage="1" showErrorMessage="1" sqref="Y19:AB20" xr:uid="{58B5FF6A-F8F5-4AEC-AD49-B287AE32DCCC}">
      <formula1>$AG$2:$AG$8</formula1>
    </dataValidation>
    <dataValidation type="list" allowBlank="1" showInputMessage="1" showErrorMessage="1" sqref="Z14:AA15" xr:uid="{B61006E0-7300-48C2-AF32-906CC2B8F3CD}">
      <formula1>"ある,ない,　"</formula1>
    </dataValidation>
    <dataValidation type="list" allowBlank="1" showInputMessage="1" sqref="A47:A51" xr:uid="{DFF3C2A8-B840-4D86-A877-B05DDA2A687B}">
      <formula1>"建材費,設備費,工事費"</formula1>
    </dataValidation>
    <dataValidation type="list" allowBlank="1" showInputMessage="1" showErrorMessage="1" sqref="Y27:AB28" xr:uid="{D6F38A6C-FAB6-4325-9BD8-BEA35E72505C}">
      <formula1>"『ZEB』,Nearly ZEB,ZEB Ready,ZEB Oriented"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61F577-DADE-4B9F-8D89-0A14B4A321BE}">
          <x14:formula1>
            <xm:f>【入力不要】補助率確認!$I$4:$I$10</xm:f>
          </x14:formula1>
          <xm:sqref>Y23:AB24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0B95-BBEC-45CA-A05E-F4B50E093C3A}">
  <sheetPr>
    <tabColor rgb="FF00B050"/>
  </sheetPr>
  <dimension ref="A1:AL55"/>
  <sheetViews>
    <sheetView showGridLines="0" zoomScaleNormal="100" zoomScaleSheetLayoutView="100" workbookViewId="0">
      <selection activeCell="E9" sqref="E9:G9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87" t="s">
        <v>83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E16:G16"/>
    <mergeCell ref="I16:K16"/>
    <mergeCell ref="M16:O16"/>
    <mergeCell ref="A2:T2"/>
    <mergeCell ref="A3:T3"/>
    <mergeCell ref="E4:T4"/>
    <mergeCell ref="A7:D12"/>
    <mergeCell ref="E7:H8"/>
    <mergeCell ref="I7:L8"/>
    <mergeCell ref="M7:P7"/>
    <mergeCell ref="Q7:T8"/>
    <mergeCell ref="M11:P11"/>
    <mergeCell ref="Q11:S11"/>
    <mergeCell ref="E12:G12"/>
    <mergeCell ref="I12:K12"/>
    <mergeCell ref="M12:O12"/>
    <mergeCell ref="Q12:S12"/>
    <mergeCell ref="M8:P8"/>
    <mergeCell ref="E9:G9"/>
    <mergeCell ref="I9:K9"/>
    <mergeCell ref="M9:O9"/>
    <mergeCell ref="Q9:S9"/>
    <mergeCell ref="E10:H11"/>
    <mergeCell ref="B24:J24"/>
    <mergeCell ref="K24:P24"/>
    <mergeCell ref="Q24:T24"/>
    <mergeCell ref="B21:J21"/>
    <mergeCell ref="K21:P21"/>
    <mergeCell ref="Q21:T21"/>
    <mergeCell ref="B22:J22"/>
    <mergeCell ref="K22:P22"/>
    <mergeCell ref="Q22:T22"/>
    <mergeCell ref="Q18:S18"/>
    <mergeCell ref="Q14:T14"/>
    <mergeCell ref="Q16:S16"/>
    <mergeCell ref="I10:L10"/>
    <mergeCell ref="M10:P10"/>
    <mergeCell ref="Q10:T10"/>
    <mergeCell ref="I11:L11"/>
    <mergeCell ref="Q15:T15"/>
    <mergeCell ref="B29:J29"/>
    <mergeCell ref="K29:P29"/>
    <mergeCell ref="Q29:T29"/>
    <mergeCell ref="B25:J25"/>
    <mergeCell ref="K25:P25"/>
    <mergeCell ref="Q25:T25"/>
    <mergeCell ref="B26:J26"/>
    <mergeCell ref="K26:P26"/>
    <mergeCell ref="Q26:T26"/>
    <mergeCell ref="A19:P19"/>
    <mergeCell ref="B20:J20"/>
    <mergeCell ref="K20:P20"/>
    <mergeCell ref="Q20:T20"/>
    <mergeCell ref="B23:J23"/>
    <mergeCell ref="K23:P23"/>
    <mergeCell ref="Q23:T23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4:J34"/>
    <mergeCell ref="K34:P34"/>
    <mergeCell ref="B35:J35"/>
    <mergeCell ref="K35:P35"/>
    <mergeCell ref="B36:J36"/>
    <mergeCell ref="K36:P36"/>
    <mergeCell ref="B31:J31"/>
    <mergeCell ref="K31:P31"/>
    <mergeCell ref="Q31:T31"/>
    <mergeCell ref="B32:J32"/>
    <mergeCell ref="K32:P32"/>
    <mergeCell ref="B33:J33"/>
    <mergeCell ref="K33:P33"/>
    <mergeCell ref="B40:J40"/>
    <mergeCell ref="K40:P40"/>
    <mergeCell ref="B41:J41"/>
    <mergeCell ref="K41:P41"/>
    <mergeCell ref="B42:J42"/>
    <mergeCell ref="K42:P42"/>
    <mergeCell ref="B37:J37"/>
    <mergeCell ref="K37:P37"/>
    <mergeCell ref="B38:J38"/>
    <mergeCell ref="K38:P38"/>
    <mergeCell ref="B39:J39"/>
    <mergeCell ref="K39:P39"/>
    <mergeCell ref="B53:J53"/>
    <mergeCell ref="B46:J46"/>
    <mergeCell ref="K46:P46"/>
    <mergeCell ref="B43:J43"/>
    <mergeCell ref="K43:P43"/>
    <mergeCell ref="B44:J44"/>
    <mergeCell ref="K44:P44"/>
    <mergeCell ref="B45:J45"/>
    <mergeCell ref="K45:P45"/>
    <mergeCell ref="K49:P49"/>
    <mergeCell ref="K53:P53"/>
    <mergeCell ref="K48:P48"/>
    <mergeCell ref="Q48:T48"/>
    <mergeCell ref="Q38:T38"/>
    <mergeCell ref="Q39:T39"/>
    <mergeCell ref="Q40:T40"/>
    <mergeCell ref="Q41:T41"/>
    <mergeCell ref="Q42:T42"/>
    <mergeCell ref="Q43:T43"/>
    <mergeCell ref="Q32:T32"/>
    <mergeCell ref="Q33:T33"/>
    <mergeCell ref="Q34:T34"/>
    <mergeCell ref="Q35:T35"/>
    <mergeCell ref="Q36:T36"/>
    <mergeCell ref="Q37:T37"/>
    <mergeCell ref="Q44:T44"/>
    <mergeCell ref="Q45:T45"/>
    <mergeCell ref="Q46:T46"/>
    <mergeCell ref="Q51:T51"/>
    <mergeCell ref="B52:J52"/>
    <mergeCell ref="K52:P52"/>
    <mergeCell ref="Q52:T52"/>
    <mergeCell ref="B49:J49"/>
    <mergeCell ref="A54:J54"/>
    <mergeCell ref="K54:O54"/>
    <mergeCell ref="A14:D16"/>
    <mergeCell ref="E14:H15"/>
    <mergeCell ref="I14:L15"/>
    <mergeCell ref="M14:P15"/>
    <mergeCell ref="E18:H18"/>
    <mergeCell ref="I18:K18"/>
    <mergeCell ref="M18:P18"/>
    <mergeCell ref="B51:J51"/>
    <mergeCell ref="K51:P51"/>
    <mergeCell ref="Q49:T49"/>
    <mergeCell ref="B50:J50"/>
    <mergeCell ref="K50:P50"/>
    <mergeCell ref="Q50:T50"/>
    <mergeCell ref="B47:J47"/>
    <mergeCell ref="K47:P47"/>
    <mergeCell ref="Q47:T47"/>
    <mergeCell ref="B48:J48"/>
  </mergeCells>
  <phoneticPr fontId="3"/>
  <conditionalFormatting sqref="A48:T50">
    <cfRule type="expression" dxfId="14" priority="2">
      <formula>$AA$15="ない"</formula>
    </cfRule>
  </conditionalFormatting>
  <conditionalFormatting sqref="E16:G16">
    <cfRule type="expression" dxfId="13" priority="7">
      <formula>$AA$15="ない"</formula>
    </cfRule>
  </conditionalFormatting>
  <conditionalFormatting sqref="M16:O16">
    <cfRule type="expression" dxfId="12" priority="6">
      <formula>$AA$15="ない"</formula>
    </cfRule>
  </conditionalFormatting>
  <conditionalFormatting sqref="M18:P18">
    <cfRule type="expression" dxfId="11" priority="1">
      <formula>$M$18=$AH$14</formula>
    </cfRule>
  </conditionalFormatting>
  <dataValidations count="3">
    <dataValidation type="list" allowBlank="1" showInputMessage="1" sqref="A21:A46 A53" xr:uid="{83F7D101-DF6E-4287-9380-E7EE323B05B1}">
      <formula1>"BELS,設備費,工事費,事務費"</formula1>
    </dataValidation>
    <dataValidation allowBlank="1" showInputMessage="1" sqref="P54 K53 A54 Q53:T54 R51:T52 R46:T47 B21:B53 Q21:Q52" xr:uid="{A2B4FFAF-E896-4620-8BE4-CE458D2B6F64}"/>
    <dataValidation type="list" allowBlank="1" showInputMessage="1" sqref="A47:A51" xr:uid="{FFCEF8C6-771D-408A-A498-15E209AF556B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7C7FFD1-4F3A-4B18-BFA5-C240901BBDE7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52F1-629C-4437-8295-4EF90B603CFD}">
  <sheetPr>
    <tabColor rgb="FF00B050"/>
  </sheetPr>
  <dimension ref="A1:AL55"/>
  <sheetViews>
    <sheetView showGridLines="0" zoomScaleNormal="100" zoomScaleSheetLayoutView="100" workbookViewId="0">
      <selection activeCell="E9" sqref="E9:G9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84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>
        <v>0</v>
      </c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B21:J21"/>
    <mergeCell ref="K21:P21"/>
    <mergeCell ref="Q21:T21"/>
    <mergeCell ref="B22:J22"/>
    <mergeCell ref="K22:P22"/>
    <mergeCell ref="Q22:T22"/>
    <mergeCell ref="E18:H18"/>
    <mergeCell ref="I18:K18"/>
    <mergeCell ref="M18:P18"/>
    <mergeCell ref="Q18:S18"/>
    <mergeCell ref="A19:P19"/>
    <mergeCell ref="B20:J20"/>
    <mergeCell ref="K20:P20"/>
    <mergeCell ref="Q20:T20"/>
    <mergeCell ref="B25:J25"/>
    <mergeCell ref="K25:P25"/>
    <mergeCell ref="Q25:T25"/>
    <mergeCell ref="B26:J26"/>
    <mergeCell ref="K26:P26"/>
    <mergeCell ref="Q26:T26"/>
    <mergeCell ref="B23:J23"/>
    <mergeCell ref="K23:P23"/>
    <mergeCell ref="Q23:T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8:J48"/>
    <mergeCell ref="K48:P48"/>
    <mergeCell ref="Q48:T48"/>
    <mergeCell ref="B49:J49"/>
    <mergeCell ref="K49:P49"/>
    <mergeCell ref="Q49:T49"/>
    <mergeCell ref="B47:J47"/>
    <mergeCell ref="K47:P47"/>
    <mergeCell ref="Q47:T47"/>
    <mergeCell ref="B52:J52"/>
    <mergeCell ref="K52:P52"/>
    <mergeCell ref="Q52:T52"/>
    <mergeCell ref="B53:J53"/>
    <mergeCell ref="K53:P53"/>
    <mergeCell ref="A54:J54"/>
    <mergeCell ref="K54:O54"/>
    <mergeCell ref="B50:J50"/>
    <mergeCell ref="K50:P50"/>
    <mergeCell ref="Q50:T50"/>
    <mergeCell ref="B51:J51"/>
    <mergeCell ref="K51:P51"/>
    <mergeCell ref="Q51:T51"/>
  </mergeCells>
  <phoneticPr fontId="3"/>
  <conditionalFormatting sqref="A48:T50">
    <cfRule type="expression" dxfId="9" priority="2">
      <formula>$AA$15="ない"</formula>
    </cfRule>
  </conditionalFormatting>
  <conditionalFormatting sqref="E16:G16">
    <cfRule type="expression" dxfId="8" priority="7">
      <formula>$AA$15="ない"</formula>
    </cfRule>
  </conditionalFormatting>
  <conditionalFormatting sqref="M16:O16">
    <cfRule type="expression" dxfId="7" priority="6">
      <formula>$AA$15="ない"</formula>
    </cfRule>
  </conditionalFormatting>
  <conditionalFormatting sqref="M18:P18">
    <cfRule type="expression" dxfId="6" priority="1">
      <formula>$M$18=$AH$14</formula>
    </cfRule>
  </conditionalFormatting>
  <dataValidations count="3">
    <dataValidation allowBlank="1" showInputMessage="1" sqref="P54 K53 A54 Q53:T54 R51:T52 R46:T47 B21:B53 Q21:Q52" xr:uid="{9171EEF7-3D6D-4249-9B64-B9249BABCFBE}"/>
    <dataValidation type="list" allowBlank="1" showInputMessage="1" sqref="A21:A46 A53" xr:uid="{CB23A0FC-F8DF-4656-8F7A-79DB0323CC8A}">
      <formula1>"BELS,設備費,工事費,事務費"</formula1>
    </dataValidation>
    <dataValidation type="list" allowBlank="1" showInputMessage="1" sqref="A47:A51" xr:uid="{957476B9-419A-45B5-9719-5A272AC89D14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7B49889C-6F36-4935-8D67-A79007F73846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E869-7921-442C-952A-EA28C84420B7}">
  <sheetPr>
    <tabColor rgb="FF00B050"/>
  </sheetPr>
  <dimension ref="A1:AL55"/>
  <sheetViews>
    <sheetView showGridLines="0" zoomScaleNormal="100" zoomScaleSheetLayoutView="100" workbookViewId="0">
      <selection activeCell="E9" sqref="E9:G9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85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B21:J21"/>
    <mergeCell ref="K21:P21"/>
    <mergeCell ref="Q21:T21"/>
    <mergeCell ref="B22:J22"/>
    <mergeCell ref="K22:P22"/>
    <mergeCell ref="Q22:T22"/>
    <mergeCell ref="E18:H18"/>
    <mergeCell ref="I18:K18"/>
    <mergeCell ref="M18:P18"/>
    <mergeCell ref="Q18:S18"/>
    <mergeCell ref="A19:P19"/>
    <mergeCell ref="B20:J20"/>
    <mergeCell ref="K20:P20"/>
    <mergeCell ref="Q20:T20"/>
    <mergeCell ref="B25:J25"/>
    <mergeCell ref="K25:P25"/>
    <mergeCell ref="Q25:T25"/>
    <mergeCell ref="B26:J26"/>
    <mergeCell ref="K26:P26"/>
    <mergeCell ref="Q26:T26"/>
    <mergeCell ref="B23:J23"/>
    <mergeCell ref="K23:P23"/>
    <mergeCell ref="Q23:T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8:J48"/>
    <mergeCell ref="K48:P48"/>
    <mergeCell ref="Q48:T48"/>
    <mergeCell ref="B49:J49"/>
    <mergeCell ref="K49:P49"/>
    <mergeCell ref="Q49:T49"/>
    <mergeCell ref="B47:J47"/>
    <mergeCell ref="K47:P47"/>
    <mergeCell ref="Q47:T47"/>
    <mergeCell ref="B52:J52"/>
    <mergeCell ref="K52:P52"/>
    <mergeCell ref="Q52:T52"/>
    <mergeCell ref="B53:J53"/>
    <mergeCell ref="K53:P53"/>
    <mergeCell ref="A54:J54"/>
    <mergeCell ref="K54:O54"/>
    <mergeCell ref="B50:J50"/>
    <mergeCell ref="K50:P50"/>
    <mergeCell ref="Q50:T50"/>
    <mergeCell ref="B51:J51"/>
    <mergeCell ref="K51:P51"/>
    <mergeCell ref="Q51:T51"/>
  </mergeCells>
  <phoneticPr fontId="3"/>
  <conditionalFormatting sqref="A48:T50">
    <cfRule type="expression" dxfId="4" priority="2">
      <formula>$AA$15="ない"</formula>
    </cfRule>
  </conditionalFormatting>
  <conditionalFormatting sqref="E16:G16">
    <cfRule type="expression" dxfId="3" priority="6">
      <formula>$AA$15="ない"</formula>
    </cfRule>
  </conditionalFormatting>
  <conditionalFormatting sqref="M16:O16">
    <cfRule type="expression" dxfId="2" priority="5">
      <formula>$AA$15="ない"</formula>
    </cfRule>
  </conditionalFormatting>
  <conditionalFormatting sqref="M18:P18">
    <cfRule type="expression" dxfId="1" priority="1">
      <formula>$M$18=$AH$14</formula>
    </cfRule>
  </conditionalFormatting>
  <dataValidations count="3">
    <dataValidation type="list" allowBlank="1" showInputMessage="1" sqref="A21:A46 A53" xr:uid="{5A93EB34-9879-4F2B-8D6A-9F03D4040DD6}">
      <formula1>"BELS,設備費,工事費,事務費"</formula1>
    </dataValidation>
    <dataValidation allowBlank="1" showInputMessage="1" sqref="P54 K53 A54 R51:T52 Q53:T54 B21:B53 Q21:Q52 R46:T47" xr:uid="{9E5361A9-8492-46E8-8FAB-34A548CCC2FC}"/>
    <dataValidation type="list" allowBlank="1" showInputMessage="1" sqref="A47:A51" xr:uid="{C8A960E3-676D-40B9-A515-842670877BB9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28B8347-B31D-47AB-93F7-213F2E2C18F7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4A9-FED4-4C55-B41E-BF9553912B0A}">
  <dimension ref="B1:J15"/>
  <sheetViews>
    <sheetView workbookViewId="0">
      <selection activeCell="B2" sqref="B2:C2"/>
    </sheetView>
  </sheetViews>
  <sheetFormatPr defaultRowHeight="18.75"/>
  <cols>
    <col min="1" max="1" width="3.625" style="19" customWidth="1"/>
    <col min="2" max="2" width="8.75" style="19" bestFit="1" customWidth="1"/>
    <col min="3" max="3" width="13" style="19" bestFit="1" customWidth="1"/>
    <col min="4" max="4" width="3.625" style="19" customWidth="1"/>
    <col min="5" max="5" width="13.125" style="19" bestFit="1" customWidth="1"/>
    <col min="6" max="6" width="57.5" style="19" bestFit="1" customWidth="1"/>
    <col min="7" max="7" width="13" style="19" bestFit="1" customWidth="1"/>
    <col min="8" max="8" width="9" style="19"/>
    <col min="9" max="9" width="23.5" style="19" bestFit="1" customWidth="1"/>
    <col min="10" max="10" width="22" style="19" bestFit="1" customWidth="1"/>
    <col min="11" max="16384" width="9" style="19"/>
  </cols>
  <sheetData>
    <row r="1" spans="2:10" ht="82.5" customHeight="1"/>
    <row r="2" spans="2:10" ht="19.5" thickBot="1">
      <c r="B2" s="357" t="s">
        <v>54</v>
      </c>
      <c r="C2" s="357"/>
      <c r="I2" s="19" t="s">
        <v>53</v>
      </c>
    </row>
    <row r="3" spans="2:10" ht="19.5" thickBot="1">
      <c r="B3" s="59" t="s">
        <v>48</v>
      </c>
      <c r="C3" s="60" t="s">
        <v>47</v>
      </c>
      <c r="D3" s="60"/>
      <c r="E3" s="60" t="s">
        <v>45</v>
      </c>
      <c r="F3" s="60" t="s">
        <v>44</v>
      </c>
      <c r="G3" s="61" t="s">
        <v>99</v>
      </c>
      <c r="I3" s="63">
        <f>'全体 (LC-ZEB)'!Y23</f>
        <v>0</v>
      </c>
    </row>
    <row r="4" spans="2:10" ht="19.5" thickBot="1">
      <c r="B4" s="59" t="s">
        <v>38</v>
      </c>
      <c r="C4" s="60" t="e">
        <f>VLOOKUP(I3,I4:J10,2,0)</f>
        <v>#N/A</v>
      </c>
      <c r="D4" s="60"/>
      <c r="E4" s="62">
        <f>'全体 (LC-ZEB)'!Y27</f>
        <v>0</v>
      </c>
      <c r="F4" s="60" t="e">
        <f>B4&amp;"／"&amp;C4&amp;"／"&amp;E4</f>
        <v>#N/A</v>
      </c>
      <c r="G4" s="66" t="e">
        <f>VLOOKUP(F4,F7:G15,2,0)</f>
        <v>#N/A</v>
      </c>
      <c r="I4" s="25" t="s">
        <v>52</v>
      </c>
      <c r="J4" s="22" t="s">
        <v>52</v>
      </c>
    </row>
    <row r="5" spans="2:10">
      <c r="I5" s="22" t="s">
        <v>51</v>
      </c>
      <c r="J5" s="22" t="s">
        <v>39</v>
      </c>
    </row>
    <row r="6" spans="2:10" ht="19.5" thickBot="1">
      <c r="B6" s="19" t="s">
        <v>50</v>
      </c>
      <c r="I6" s="22" t="s">
        <v>49</v>
      </c>
      <c r="J6" s="22" t="s">
        <v>39</v>
      </c>
    </row>
    <row r="7" spans="2:10" ht="19.5" thickBot="1">
      <c r="B7" s="67" t="s">
        <v>48</v>
      </c>
      <c r="C7" s="24" t="s">
        <v>47</v>
      </c>
      <c r="D7" s="24"/>
      <c r="E7" s="24" t="s">
        <v>45</v>
      </c>
      <c r="F7" s="24" t="s">
        <v>44</v>
      </c>
      <c r="G7" s="68" t="s">
        <v>99</v>
      </c>
      <c r="I7" s="22" t="s">
        <v>43</v>
      </c>
      <c r="J7" s="22" t="s">
        <v>39</v>
      </c>
    </row>
    <row r="8" spans="2:10">
      <c r="B8" s="69" t="s">
        <v>38</v>
      </c>
      <c r="C8" s="23" t="s">
        <v>37</v>
      </c>
      <c r="D8" s="23"/>
      <c r="E8" s="23" t="s">
        <v>36</v>
      </c>
      <c r="F8" s="23" t="str">
        <f t="shared" ref="F8:F15" si="0">B8&amp;"／"&amp;C8&amp;"／"&amp;E8</f>
        <v>新築／事務所等／『ZEB』</v>
      </c>
      <c r="G8" s="70">
        <v>0.3</v>
      </c>
      <c r="I8" s="22" t="s">
        <v>42</v>
      </c>
      <c r="J8" s="22" t="s">
        <v>39</v>
      </c>
    </row>
    <row r="9" spans="2:10">
      <c r="B9" s="71" t="s">
        <v>38</v>
      </c>
      <c r="C9" s="21" t="s">
        <v>37</v>
      </c>
      <c r="D9" s="21"/>
      <c r="E9" s="21" t="s">
        <v>35</v>
      </c>
      <c r="F9" s="21" t="str">
        <f t="shared" si="0"/>
        <v>新築／事務所等／Nearly ZEB</v>
      </c>
      <c r="G9" s="72">
        <v>0.25</v>
      </c>
      <c r="I9" s="22" t="s">
        <v>41</v>
      </c>
      <c r="J9" s="22" t="s">
        <v>39</v>
      </c>
    </row>
    <row r="10" spans="2:10">
      <c r="B10" s="71" t="s">
        <v>38</v>
      </c>
      <c r="C10" s="21" t="s">
        <v>37</v>
      </c>
      <c r="D10" s="21"/>
      <c r="E10" s="21" t="s">
        <v>34</v>
      </c>
      <c r="F10" s="21" t="str">
        <f t="shared" si="0"/>
        <v>新築／事務所等／ZEB Ready</v>
      </c>
      <c r="G10" s="72">
        <v>0.21</v>
      </c>
      <c r="I10" s="22" t="s">
        <v>40</v>
      </c>
      <c r="J10" s="22" t="s">
        <v>39</v>
      </c>
    </row>
    <row r="11" spans="2:10">
      <c r="B11" s="71" t="s">
        <v>38</v>
      </c>
      <c r="C11" s="21" t="s">
        <v>37</v>
      </c>
      <c r="D11" s="21"/>
      <c r="E11" s="21" t="s">
        <v>32</v>
      </c>
      <c r="F11" s="21" t="str">
        <f t="shared" si="0"/>
        <v>新築／事務所等／ZEB Oriented</v>
      </c>
      <c r="G11" s="72" t="s">
        <v>31</v>
      </c>
    </row>
    <row r="12" spans="2:10">
      <c r="B12" s="71" t="s">
        <v>38</v>
      </c>
      <c r="C12" s="20" t="s">
        <v>33</v>
      </c>
      <c r="D12" s="20"/>
      <c r="E12" s="20" t="s">
        <v>36</v>
      </c>
      <c r="F12" s="20" t="str">
        <f t="shared" si="0"/>
        <v>新築／事務所等以外／『ZEB』</v>
      </c>
      <c r="G12" s="73">
        <v>0.55000000000000004</v>
      </c>
    </row>
    <row r="13" spans="2:10">
      <c r="B13" s="71" t="s">
        <v>38</v>
      </c>
      <c r="C13" s="20" t="s">
        <v>33</v>
      </c>
      <c r="D13" s="20"/>
      <c r="E13" s="20" t="s">
        <v>35</v>
      </c>
      <c r="F13" s="20" t="str">
        <f t="shared" si="0"/>
        <v>新築／事務所等以外／Nearly ZEB</v>
      </c>
      <c r="G13" s="73">
        <v>0.38</v>
      </c>
    </row>
    <row r="14" spans="2:10">
      <c r="B14" s="71" t="s">
        <v>38</v>
      </c>
      <c r="C14" s="20" t="s">
        <v>33</v>
      </c>
      <c r="D14" s="20"/>
      <c r="E14" s="20" t="s">
        <v>34</v>
      </c>
      <c r="F14" s="20" t="str">
        <f t="shared" si="0"/>
        <v>新築／事務所等以外／ZEB Ready</v>
      </c>
      <c r="G14" s="73">
        <v>0.3</v>
      </c>
    </row>
    <row r="15" spans="2:10" ht="19.5" thickBot="1">
      <c r="B15" s="74" t="s">
        <v>38</v>
      </c>
      <c r="C15" s="75" t="s">
        <v>33</v>
      </c>
      <c r="D15" s="75"/>
      <c r="E15" s="75" t="s">
        <v>32</v>
      </c>
      <c r="F15" s="75" t="str">
        <f t="shared" si="0"/>
        <v>新築／事務所等以外／ZEB Oriented</v>
      </c>
      <c r="G15" s="76">
        <v>0.3</v>
      </c>
    </row>
  </sheetData>
  <mergeCells count="1">
    <mergeCell ref="B2:C2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はじめに </vt:lpstr>
      <vt:lpstr>全体 (LC-ZEB)</vt:lpstr>
      <vt:lpstr>１年目 (LC-ZEB)</vt:lpstr>
      <vt:lpstr>２年目 (LC-ZEB)</vt:lpstr>
      <vt:lpstr>３年目 (LC-ZEB)</vt:lpstr>
      <vt:lpstr>【入力不要】補助率確認</vt:lpstr>
      <vt:lpstr>'１年目 (LC-ZEB)'!Print_Area</vt:lpstr>
      <vt:lpstr>'２年目 (LC-ZEB)'!Print_Area</vt:lpstr>
      <vt:lpstr>'３年目 (LC-ZEB)'!Print_Area</vt:lpstr>
      <vt:lpstr>'全体 (LC-ZEB)'!Print_Area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2025-11-06T04:53:24Z</cp:lastPrinted>
  <dcterms:created xsi:type="dcterms:W3CDTF">2016-04-10T04:28:02Z</dcterms:created>
  <dcterms:modified xsi:type="dcterms:W3CDTF">2026-03-31T05:20:05Z</dcterms:modified>
</cp:coreProperties>
</file>